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tables/table1.xml" ContentType="application/vnd.openxmlformats-officedocument.spreadsheetml.table+xml"/>
  <Override PartName="/xl/calcChain.xml" ContentType="application/vnd.openxmlformats-officedocument.spreadsheetml.calcChain+xml"/>
  <Override PartName="/xl/volatileDependencies.xml" ContentType="application/vnd.openxmlformats-officedocument.spreadsheetml.volatileDependenc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C:\Users\artur\OneDrive\analytics\my_github\OptimalPortfolios\mac_portfolio_optimizer\resources\cma\"/>
    </mc:Choice>
  </mc:AlternateContent>
  <xr:revisionPtr revIDLastSave="0" documentId="13_ncr:1_{9A5F4415-C50F-4B1D-BB86-51F928AAA999}" xr6:coauthVersionLast="47" xr6:coauthVersionMax="47" xr10:uidLastSave="{00000000-0000-0000-0000-000000000000}"/>
  <bookViews>
    <workbookView xWindow="-120" yWindow="-120" windowWidth="29040" windowHeight="15840" xr2:uid="{216C236A-F64C-47D0-9044-862D61042B1F}"/>
  </bookViews>
  <sheets>
    <sheet name="ACs" sheetId="1" r:id="rId1"/>
  </sheets>
  <externalReferences>
    <externalReference r:id="rId2"/>
  </externalReferences>
  <definedNames>
    <definedName name="_xlnm._FilterDatabase" localSheetId="0" hidden="1">ACs!$M$1:$M$173</definedName>
    <definedName name="CIQWBGuid" hidden="1">"7bbe7a96-1fc5-4eb6-90f7-8ee674f37f20"</definedName>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SpreadsheetBuilder_1" hidden="1">[1]ACs_aggregations!#REF!</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 i="1" l="1"/>
  <c r="K91" i="1" l="1" a="1"/>
  <c r="K91" i="1"/>
  <c r="J91" i="1" a="1"/>
  <c r="J91" i="1"/>
  <c r="I90" i="1" a="1"/>
  <c r="I90" i="1"/>
  <c r="I101" i="1" a="1"/>
  <c r="I101" i="1"/>
  <c r="K8" i="1" a="1"/>
  <c r="K8" i="1"/>
  <c r="J101" i="1" a="1"/>
  <c r="J101" i="1"/>
  <c r="I146" i="1" a="1"/>
  <c r="I146" i="1"/>
  <c r="I66" i="1" a="1"/>
  <c r="I66" i="1"/>
  <c r="J66" i="1" a="1"/>
  <c r="J66" i="1"/>
  <c r="K52" i="1" a="1"/>
  <c r="K52" i="1"/>
  <c r="I52" i="1" a="1"/>
  <c r="I52" i="1"/>
  <c r="I8" i="1" a="1"/>
  <c r="I8" i="1"/>
  <c r="J90" i="1" a="1"/>
  <c r="J90" i="1"/>
  <c r="K146" i="1" a="1"/>
  <c r="K146" i="1"/>
  <c r="J16" i="1" a="1"/>
  <c r="J16" i="1"/>
  <c r="I92" i="1" a="1"/>
  <c r="I92" i="1"/>
  <c r="I16" i="1" a="1"/>
  <c r="I16" i="1"/>
  <c r="K90" i="1" a="1"/>
  <c r="K90" i="1"/>
  <c r="K101" i="1" a="1"/>
  <c r="K101" i="1"/>
  <c r="K92" i="1" a="1"/>
  <c r="K92" i="1"/>
  <c r="K66" i="1" a="1"/>
  <c r="K66" i="1"/>
  <c r="I91" i="1" a="1"/>
  <c r="I91" i="1"/>
  <c r="J52" i="1" a="1"/>
  <c r="J52" i="1"/>
  <c r="I65" i="1" a="1"/>
  <c r="I65" i="1"/>
  <c r="K65" i="1" a="1"/>
  <c r="K65" i="1"/>
  <c r="J146" i="1" a="1"/>
  <c r="J146" i="1"/>
  <c r="J65" i="1" a="1"/>
  <c r="J65" i="1"/>
  <c r="J92" i="1" a="1"/>
  <c r="J92" i="1"/>
  <c r="K16" i="1" a="1"/>
  <c r="K16" i="1"/>
  <c r="J8" i="1" a="1"/>
  <c r="J8" i="1"/>
  <c r="K106" i="1" a="1"/>
  <c r="K106" i="1"/>
  <c r="K150" i="1" a="1"/>
  <c r="K150" i="1"/>
  <c r="J17" i="1" a="1"/>
  <c r="J17" i="1"/>
  <c r="J81" i="1" a="1"/>
  <c r="J81" i="1"/>
  <c r="J14" i="1" a="1"/>
  <c r="J14" i="1"/>
  <c r="J149" i="1" a="1"/>
  <c r="J149" i="1"/>
  <c r="I15" i="1" a="1"/>
  <c r="I15" i="1"/>
  <c r="K14" i="1" a="1"/>
  <c r="K14" i="1"/>
  <c r="I100" i="1" a="1"/>
  <c r="I100" i="1"/>
  <c r="I106" i="1" a="1"/>
  <c r="I106" i="1"/>
  <c r="J97" i="1" a="1"/>
  <c r="J97" i="1"/>
  <c r="I97" i="1" a="1"/>
  <c r="I97" i="1"/>
  <c r="I81" i="1" a="1"/>
  <c r="I81" i="1"/>
  <c r="K17" i="1" a="1"/>
  <c r="K17" i="1"/>
  <c r="K97" i="1" a="1"/>
  <c r="K97" i="1"/>
  <c r="J150" i="1" a="1"/>
  <c r="J150" i="1"/>
  <c r="K100" i="1" a="1"/>
  <c r="K100" i="1"/>
  <c r="K154" i="1" a="1"/>
  <c r="K154" i="1"/>
  <c r="J106" i="1" a="1"/>
  <c r="J106" i="1"/>
  <c r="I17" i="1" a="1"/>
  <c r="I17" i="1"/>
  <c r="I14" i="1" a="1"/>
  <c r="I14" i="1"/>
  <c r="J154" i="1" a="1"/>
  <c r="J154" i="1"/>
  <c r="K15" i="1" a="1"/>
  <c r="K15" i="1"/>
  <c r="I150" i="1" a="1"/>
  <c r="I150" i="1"/>
  <c r="J15" i="1" a="1"/>
  <c r="J15" i="1"/>
  <c r="I154" i="1" a="1"/>
  <c r="I154" i="1"/>
  <c r="I149" i="1" a="1"/>
  <c r="I149" i="1"/>
  <c r="J100" i="1" a="1"/>
  <c r="J100" i="1"/>
  <c r="K149" i="1" a="1"/>
  <c r="K149" i="1"/>
  <c r="K81" i="1" a="1"/>
  <c r="K81" i="1"/>
  <c r="J140" i="1" a="1"/>
  <c r="J140" i="1"/>
  <c r="K140" i="1" a="1"/>
  <c r="K140" i="1"/>
  <c r="I138" i="1" a="1"/>
  <c r="I138" i="1"/>
  <c r="I155" i="1" a="1"/>
  <c r="I155" i="1"/>
  <c r="I140" i="1" a="1"/>
  <c r="I140" i="1"/>
  <c r="J155" i="1" a="1"/>
  <c r="J155" i="1"/>
  <c r="J138" i="1" a="1"/>
  <c r="J138" i="1"/>
  <c r="K138" i="1" a="1"/>
  <c r="K138" i="1"/>
  <c r="K155" i="1" a="1"/>
  <c r="K155" i="1"/>
  <c r="I89" i="1" a="1"/>
  <c r="I89" i="1"/>
  <c r="I94" i="1" a="1"/>
  <c r="I94" i="1"/>
  <c r="I93" i="1" a="1"/>
  <c r="I93" i="1"/>
  <c r="K112" i="1" a="1"/>
  <c r="K112" i="1"/>
  <c r="K111" i="1" a="1"/>
  <c r="K111" i="1"/>
  <c r="K110" i="1" a="1"/>
  <c r="K110" i="1"/>
  <c r="I2" i="1" a="1"/>
  <c r="I2" i="1"/>
  <c r="K2" i="1" a="1"/>
  <c r="K2" i="1"/>
  <c r="J2" i="1" a="1"/>
  <c r="J2" i="1"/>
  <c r="E33" i="1"/>
  <c r="E173" i="1"/>
  <c r="E172" i="1"/>
  <c r="E171" i="1"/>
  <c r="E170" i="1"/>
  <c r="E169" i="1"/>
  <c r="E168" i="1"/>
  <c r="E167" i="1"/>
  <c r="E166" i="1"/>
  <c r="E165" i="1"/>
  <c r="E164" i="1"/>
  <c r="E163" i="1"/>
  <c r="E162" i="1"/>
  <c r="E161" i="1"/>
  <c r="E160" i="1"/>
  <c r="E159" i="1"/>
  <c r="E158" i="1"/>
  <c r="E157" i="1"/>
  <c r="E156" i="1"/>
  <c r="E155" i="1"/>
  <c r="E154" i="1"/>
  <c r="E153" i="1"/>
  <c r="E150" i="1"/>
  <c r="E149" i="1"/>
  <c r="E147" i="1"/>
  <c r="E146" i="1"/>
  <c r="E44" i="1"/>
  <c r="E145" i="1"/>
  <c r="E144" i="1"/>
  <c r="E141" i="1"/>
  <c r="E143" i="1"/>
  <c r="E142" i="1"/>
  <c r="E43" i="1"/>
  <c r="E42" i="1"/>
  <c r="E41" i="1"/>
  <c r="E140" i="1"/>
  <c r="E139" i="1"/>
  <c r="E138" i="1"/>
  <c r="E137" i="1"/>
  <c r="E136" i="1"/>
  <c r="E40" i="1"/>
  <c r="E135" i="1"/>
  <c r="E134" i="1"/>
  <c r="E133" i="1"/>
  <c r="E132" i="1"/>
  <c r="E131" i="1"/>
  <c r="E39" i="1"/>
  <c r="E130" i="1"/>
  <c r="E129" i="1"/>
  <c r="E128" i="1"/>
  <c r="E127" i="1"/>
  <c r="E38" i="1"/>
  <c r="E37" i="1"/>
  <c r="E36" i="1"/>
  <c r="E35" i="1"/>
  <c r="E34" i="1"/>
  <c r="E126" i="1"/>
  <c r="E125" i="1"/>
  <c r="E124" i="1"/>
  <c r="E123" i="1"/>
  <c r="E122" i="1"/>
  <c r="E121" i="1"/>
  <c r="E120" i="1"/>
  <c r="E119" i="1"/>
  <c r="E118" i="1"/>
  <c r="E117" i="1"/>
  <c r="E116" i="1"/>
  <c r="E115" i="1"/>
  <c r="E114" i="1"/>
  <c r="E113" i="1"/>
  <c r="E112" i="1"/>
  <c r="E111" i="1"/>
  <c r="E110" i="1"/>
  <c r="E31" i="1"/>
  <c r="E30" i="1"/>
  <c r="E109" i="1"/>
  <c r="E108" i="1"/>
  <c r="E107" i="1"/>
  <c r="E29" i="1"/>
  <c r="E28" i="1"/>
  <c r="E27" i="1"/>
  <c r="E106" i="1"/>
  <c r="E26" i="1"/>
  <c r="E25" i="1"/>
  <c r="E24" i="1"/>
  <c r="E104" i="1"/>
  <c r="E105" i="1"/>
  <c r="E103" i="1"/>
  <c r="E102" i="1"/>
  <c r="E23" i="1"/>
  <c r="E101" i="1"/>
  <c r="E100" i="1"/>
  <c r="E22" i="1"/>
  <c r="E99" i="1"/>
  <c r="E98" i="1"/>
  <c r="E21" i="1"/>
  <c r="E97" i="1"/>
  <c r="E96" i="1"/>
  <c r="E95" i="1"/>
  <c r="E20" i="1"/>
  <c r="E19" i="1"/>
  <c r="E94" i="1"/>
  <c r="E93" i="1"/>
  <c r="E92" i="1"/>
  <c r="E91" i="1"/>
  <c r="E90" i="1"/>
  <c r="E89" i="1"/>
  <c r="E88" i="1"/>
  <c r="E87" i="1"/>
  <c r="E18" i="1"/>
  <c r="E86" i="1"/>
  <c r="E85" i="1"/>
  <c r="E84" i="1"/>
  <c r="E83" i="1"/>
  <c r="E82" i="1"/>
  <c r="E17" i="1"/>
  <c r="E16" i="1"/>
  <c r="E81" i="1"/>
  <c r="E15" i="1"/>
  <c r="E14" i="1"/>
  <c r="E13" i="1"/>
  <c r="E80" i="1"/>
  <c r="E79" i="1"/>
  <c r="E78" i="1"/>
  <c r="E77" i="1"/>
  <c r="E76" i="1"/>
  <c r="E75" i="1"/>
  <c r="E74" i="1"/>
  <c r="E73" i="1"/>
  <c r="E72" i="1"/>
  <c r="E71" i="1"/>
  <c r="E70" i="1"/>
  <c r="E12" i="1"/>
  <c r="E69" i="1"/>
  <c r="E68" i="1"/>
  <c r="E11" i="1"/>
  <c r="E67" i="1"/>
  <c r="E10" i="1"/>
  <c r="E66" i="1"/>
  <c r="E65" i="1"/>
  <c r="E64" i="1"/>
  <c r="E63" i="1"/>
  <c r="E62" i="1"/>
  <c r="E9" i="1"/>
  <c r="E8" i="1"/>
  <c r="E7" i="1"/>
  <c r="E61" i="1"/>
  <c r="E60" i="1"/>
  <c r="E59" i="1"/>
  <c r="E58" i="1"/>
  <c r="E57" i="1"/>
  <c r="E56" i="1"/>
  <c r="E55" i="1"/>
  <c r="E54" i="1"/>
  <c r="E53" i="1"/>
  <c r="E52" i="1"/>
  <c r="E51" i="1"/>
  <c r="E50" i="1"/>
  <c r="E49" i="1"/>
  <c r="E48" i="1"/>
  <c r="E47" i="1"/>
  <c r="E46" i="1"/>
  <c r="E6" i="1"/>
  <c r="E5" i="1"/>
  <c r="E4" i="1"/>
  <c r="E2" i="1"/>
  <c r="E45" i="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<sst xmlns="http://schemas.openxmlformats.org/spreadsheetml/2006/main" count="2079" uniqueCount="901">
  <si>
    <t>Acronym</t>
  </si>
  <si>
    <t>Level0</t>
  </si>
  <si>
    <t>Level1</t>
  </si>
  <si>
    <t>Level2</t>
  </si>
  <si>
    <t>AC_Name</t>
  </si>
  <si>
    <t>AC_Short_Name</t>
  </si>
  <si>
    <t>RiskDecompositionGroup</t>
  </si>
  <si>
    <t>BBG Ticker</t>
  </si>
  <si>
    <t>Name</t>
  </si>
  <si>
    <t>Start date</t>
  </si>
  <si>
    <t>CCY</t>
  </si>
  <si>
    <t>MM_WL</t>
  </si>
  <si>
    <t>Money market</t>
  </si>
  <si>
    <t>Currency</t>
  </si>
  <si>
    <t>JPCAGC3M Index</t>
  </si>
  <si>
    <t>J.P. Morgan Global Cash Index 3 Month</t>
  </si>
  <si>
    <t>31.12.1987</t>
  </si>
  <si>
    <t>Local</t>
  </si>
  <si>
    <t>MM_US_USD</t>
  </si>
  <si>
    <t>USD Cash</t>
  </si>
  <si>
    <t>MM USD</t>
  </si>
  <si>
    <t>JPCAUS3M Index</t>
  </si>
  <si>
    <t>yes</t>
  </si>
  <si>
    <t>MM_EZ_EUR</t>
  </si>
  <si>
    <t>EUR Cash</t>
  </si>
  <si>
    <t>MM EUR</t>
  </si>
  <si>
    <t>JPCAEU3M Index</t>
  </si>
  <si>
    <t>J.P. Morgan Cash Index Euro Currency 3 Month</t>
  </si>
  <si>
    <t>01.01.1997</t>
  </si>
  <si>
    <t>EUR</t>
  </si>
  <si>
    <t>MM_CH_CHF</t>
  </si>
  <si>
    <t>CHF Cash</t>
  </si>
  <si>
    <t>MM CHF</t>
  </si>
  <si>
    <t>JPCASI3M Index</t>
  </si>
  <si>
    <t>J.P. Morgan Cash Index CHF 3 Month Index</t>
  </si>
  <si>
    <t>31.12.1985</t>
  </si>
  <si>
    <t>CHF</t>
  </si>
  <si>
    <t>MM_UK_GBP</t>
  </si>
  <si>
    <t>GBP Cash</t>
  </si>
  <si>
    <t>MM GBP</t>
  </si>
  <si>
    <t>JPCAUK3M Index</t>
  </si>
  <si>
    <t>J.P. Morgan Cash Index GBP 3 Month Index</t>
  </si>
  <si>
    <t>GBP</t>
  </si>
  <si>
    <t>MM_JP_JPY</t>
  </si>
  <si>
    <t>JPY Cash</t>
  </si>
  <si>
    <t>MM JPY</t>
  </si>
  <si>
    <t>JPCAJA3M Index</t>
  </si>
  <si>
    <t>J.P. Morgan Cash Index JPY 3 Month Index</t>
  </si>
  <si>
    <t>JPY</t>
  </si>
  <si>
    <t>MM_CA_CAD</t>
  </si>
  <si>
    <t>CAD Cash</t>
  </si>
  <si>
    <t>MM CAD</t>
  </si>
  <si>
    <t>JPCACA3M Index</t>
  </si>
  <si>
    <t>J.P. Morgan CAD Cash Index 3 M</t>
  </si>
  <si>
    <t>CAD</t>
  </si>
  <si>
    <t>MM_AU_AUD</t>
  </si>
  <si>
    <t>AUD Cash</t>
  </si>
  <si>
    <t>MM AUD</t>
  </si>
  <si>
    <t>JPCAAU3M Index</t>
  </si>
  <si>
    <t>J.P. Morgan AUD Cash Index 3 M</t>
  </si>
  <si>
    <t>AUD</t>
  </si>
  <si>
    <t>MM_NZ_NZD</t>
  </si>
  <si>
    <t>NZD Cash</t>
  </si>
  <si>
    <t>MM NZD</t>
  </si>
  <si>
    <t>JPCANZ3M Index</t>
  </si>
  <si>
    <t>J.P. Morgan Cash Index NZD 3 Month</t>
  </si>
  <si>
    <t>NZD</t>
  </si>
  <si>
    <t>MM_DK_DKK</t>
  </si>
  <si>
    <t>DKK Cash</t>
  </si>
  <si>
    <t>MM DKK</t>
  </si>
  <si>
    <t>JPCADK3M Index</t>
  </si>
  <si>
    <t>J.P. Morgan Cash Index DKK 3 Month</t>
  </si>
  <si>
    <t>DKK</t>
  </si>
  <si>
    <t>MM_SW_SEK</t>
  </si>
  <si>
    <t>SEK Cash</t>
  </si>
  <si>
    <t>MM SEK</t>
  </si>
  <si>
    <t>JPCASE3M Index</t>
  </si>
  <si>
    <t>J.P. Morgan Cash Index SEK 3 Month</t>
  </si>
  <si>
    <t>SEK</t>
  </si>
  <si>
    <t>MM_NO_NOK</t>
  </si>
  <si>
    <t>NOK Cash</t>
  </si>
  <si>
    <t>MM NOK</t>
  </si>
  <si>
    <t>MM_SG_SGD</t>
  </si>
  <si>
    <t>SGD Cash</t>
  </si>
  <si>
    <t>MM SGD</t>
  </si>
  <si>
    <t>JPPLSI Index</t>
  </si>
  <si>
    <t>J.P. Morgan ELMI Plus Singapor</t>
  </si>
  <si>
    <t>31.12.1993</t>
  </si>
  <si>
    <t>SGD</t>
  </si>
  <si>
    <t>MM_HK_HKD</t>
  </si>
  <si>
    <t>HKD Cash</t>
  </si>
  <si>
    <t>MM HKD</t>
  </si>
  <si>
    <t>JPPLHK Index</t>
  </si>
  <si>
    <t>J.P. Morgan ELMI Plus Hong Kon</t>
  </si>
  <si>
    <t>02.11.1993</t>
  </si>
  <si>
    <t>HKD</t>
  </si>
  <si>
    <t>MM_CN_CNY</t>
  </si>
  <si>
    <t>CNY Cash</t>
  </si>
  <si>
    <t>MM CNY</t>
  </si>
  <si>
    <t>JPPLCH Index</t>
  </si>
  <si>
    <t>J.P. Morgan ELMI Plus China</t>
  </si>
  <si>
    <t>CNY</t>
  </si>
  <si>
    <t>MM_TW_TWD</t>
  </si>
  <si>
    <t>TWD Cash</t>
  </si>
  <si>
    <t>MM TWD</t>
  </si>
  <si>
    <t>JPPLTA Index</t>
  </si>
  <si>
    <t>J.P. Morgan ELMI Plus Taiwan</t>
  </si>
  <si>
    <t>TWD</t>
  </si>
  <si>
    <t>MM_KR_KRW</t>
  </si>
  <si>
    <t>KRW Cash</t>
  </si>
  <si>
    <t>MM KRW</t>
  </si>
  <si>
    <t>JPPLSK Index</t>
  </si>
  <si>
    <t>J.P. Morgan ELMI Plus South Ko</t>
  </si>
  <si>
    <t>KRW</t>
  </si>
  <si>
    <t>MM_IN_INR</t>
  </si>
  <si>
    <t>INR Cash</t>
  </si>
  <si>
    <t>MM INR</t>
  </si>
  <si>
    <t>JPPLIN Index</t>
  </si>
  <si>
    <t>J.P. Morgan ELMI Plus India LO</t>
  </si>
  <si>
    <t>31.12.1996</t>
  </si>
  <si>
    <t>INR</t>
  </si>
  <si>
    <t>MM_MX_MXN</t>
  </si>
  <si>
    <t>MXN Cash</t>
  </si>
  <si>
    <t>MM MXN</t>
  </si>
  <si>
    <t>JPPLMX Index</t>
  </si>
  <si>
    <t>J.P. Morgan ELMI Plus Mexico</t>
  </si>
  <si>
    <t>MXN</t>
  </si>
  <si>
    <t>MM_ZA_ZAR</t>
  </si>
  <si>
    <t>ZAR Cash</t>
  </si>
  <si>
    <t>MM ZAR</t>
  </si>
  <si>
    <t>JPPLSA Index</t>
  </si>
  <si>
    <t>J.P. Morgan ELMI Plus South Af</t>
  </si>
  <si>
    <t>ZAR</t>
  </si>
  <si>
    <t>MM_BR_BRL</t>
  </si>
  <si>
    <t>BRL Cash</t>
  </si>
  <si>
    <t>MM BRL</t>
  </si>
  <si>
    <t>JPPLBZ Index</t>
  </si>
  <si>
    <t>J.P. Morgan ELMI Plus Brazil</t>
  </si>
  <si>
    <t>30.06.1997</t>
  </si>
  <si>
    <t>BRL</t>
  </si>
  <si>
    <t>FI_IL</t>
  </si>
  <si>
    <t>Fixed income</t>
  </si>
  <si>
    <t>Inflation Linked Bonds</t>
  </si>
  <si>
    <t>Global</t>
  </si>
  <si>
    <t>GB IL Global</t>
  </si>
  <si>
    <t>Interest</t>
  </si>
  <si>
    <t>LF94TRUH Index</t>
  </si>
  <si>
    <t>Bloomberg Global Inflation-Linked Total Return Index Value Hedged USD</t>
  </si>
  <si>
    <t>31.10.1997</t>
  </si>
  <si>
    <t>USD</t>
  </si>
  <si>
    <t>FI_IL_1_10</t>
  </si>
  <si>
    <t>Global 1-10Y</t>
  </si>
  <si>
    <t>GB IL Global 1-10Y</t>
  </si>
  <si>
    <t>H21247US Index</t>
  </si>
  <si>
    <t>FI_IL_US</t>
  </si>
  <si>
    <t>United States</t>
  </si>
  <si>
    <t>GB IL US</t>
  </si>
  <si>
    <t>BCIT1T Index</t>
  </si>
  <si>
    <t>Bloomberg US Govt Inflation-Linked All Maturities Total Return Index</t>
  </si>
  <si>
    <t>28.02.1997</t>
  </si>
  <si>
    <t>FI_IL_EU</t>
  </si>
  <si>
    <t>Euro</t>
  </si>
  <si>
    <t>GB IL EUR</t>
  </si>
  <si>
    <t>BEIG1T Index</t>
  </si>
  <si>
    <t>Bloomberg Euro Govt Inflation-Linked Bond All Maturities Total Return I</t>
  </si>
  <si>
    <t>31.12.1999</t>
  </si>
  <si>
    <t>FI_IL_UK</t>
  </si>
  <si>
    <t>United Kingdom</t>
  </si>
  <si>
    <t>GB IL UK</t>
  </si>
  <si>
    <t>BCIU1T Index</t>
  </si>
  <si>
    <t>Bloomberg UK Govt Inflation-Linked All Maturities Total Return Index</t>
  </si>
  <si>
    <t>31.05.1981</t>
  </si>
  <si>
    <t>FI_IL_JP</t>
  </si>
  <si>
    <t>Japan</t>
  </si>
  <si>
    <t>GB IL JP</t>
  </si>
  <si>
    <t>BCIJ1T Index</t>
  </si>
  <si>
    <t>Bloomberg Japan Govt Inflation-Linked All Maturities Total Return Index</t>
  </si>
  <si>
    <t>31.03.2004</t>
  </si>
  <si>
    <t>FI_IL_US_1_10</t>
  </si>
  <si>
    <t>United States 1-10Y</t>
  </si>
  <si>
    <t>GB IL US 1-10Y</t>
  </si>
  <si>
    <t>BCIT3T Index</t>
  </si>
  <si>
    <t>FI_IL_EU_1_10</t>
  </si>
  <si>
    <t>Euro 1-10Y</t>
  </si>
  <si>
    <t>GB IL EUR 1-10Y</t>
  </si>
  <si>
    <t>BILETREU  Index</t>
  </si>
  <si>
    <t>FI_GB</t>
  </si>
  <si>
    <t>Government Bonds</t>
  </si>
  <si>
    <t>GB Global</t>
  </si>
  <si>
    <t>LGTRTRUH Index</t>
  </si>
  <si>
    <t>Bloomberg Global Aggregate Treasuries Total Return Index Hedged USD</t>
  </si>
  <si>
    <t>29.09.2000</t>
  </si>
  <si>
    <t>FI_GB_U</t>
  </si>
  <si>
    <t>LGTRTRUU Index</t>
  </si>
  <si>
    <t>Bloomberg Global Agg Treasuries Total Return Index Value Unhedged USD</t>
  </si>
  <si>
    <t>FI_GB_US</t>
  </si>
  <si>
    <t>GB US</t>
  </si>
  <si>
    <t>LUATTRUU Index</t>
  </si>
  <si>
    <t>Bloomberg US Treasury Total Return Unhedged USD</t>
  </si>
  <si>
    <t>31.01.1973</t>
  </si>
  <si>
    <t>FI_GB_EU</t>
  </si>
  <si>
    <t>GB EUR</t>
  </si>
  <si>
    <t>LEATTREU Index</t>
  </si>
  <si>
    <t>Bloomberg EuroAgg Treasury Total Return Index Value Unhedged EUR</t>
  </si>
  <si>
    <t>30.06.1998</t>
  </si>
  <si>
    <t>FI_GB_JP</t>
  </si>
  <si>
    <t>GB JP</t>
  </si>
  <si>
    <t>I02981JP Index</t>
  </si>
  <si>
    <t>Bloomberg Asian-Pacific Japan Treasury Total Return Index Value Unhedg</t>
  </si>
  <si>
    <t>03.07.2000</t>
  </si>
  <si>
    <t>FI_GB_UK</t>
  </si>
  <si>
    <t>GB UK</t>
  </si>
  <si>
    <t>BGGFTRGU Index</t>
  </si>
  <si>
    <t>Bloomberg GA GBP Govt Float Adj Total Return Index Value Unhedged GBP</t>
  </si>
  <si>
    <t>LGCPTREH Index</t>
  </si>
  <si>
    <t>FI_GB_CH</t>
  </si>
  <si>
    <t>Switzerland</t>
  </si>
  <si>
    <t>GB CH</t>
  </si>
  <si>
    <t>LSFTTRCU Index</t>
  </si>
  <si>
    <t>Bloomberg Swiss Franc Aggregate Treasuries TR Index Value Unhedged CHF</t>
  </si>
  <si>
    <t>29.01.1999</t>
  </si>
  <si>
    <t>FI_GB_SW</t>
  </si>
  <si>
    <t>Sweden</t>
  </si>
  <si>
    <t>GB SW</t>
  </si>
  <si>
    <t>I09667SE Index</t>
  </si>
  <si>
    <t>Bloomberg Swedish Krona Aggregate: Treasuries Total Return Unhedged</t>
  </si>
  <si>
    <t>FI_GB_NO</t>
  </si>
  <si>
    <t>Norway</t>
  </si>
  <si>
    <t>GB NW</t>
  </si>
  <si>
    <t>I09665NO Index</t>
  </si>
  <si>
    <t>Bloomberg Norwegian Krone Aggregate: Treasuries Total Return Unhedged</t>
  </si>
  <si>
    <t>NOK</t>
  </si>
  <si>
    <t>FI_GB_DK</t>
  </si>
  <si>
    <t>Denmark</t>
  </si>
  <si>
    <t>GB DK</t>
  </si>
  <si>
    <t>I09661DK Index</t>
  </si>
  <si>
    <t>Bloomberg Danish Krone Aggregate: Treasuries Total Return Unhedged</t>
  </si>
  <si>
    <t>FI_GB_CA</t>
  </si>
  <si>
    <t>Canada</t>
  </si>
  <si>
    <t>GB CA</t>
  </si>
  <si>
    <t>I05500CA Index</t>
  </si>
  <si>
    <t>Bloomberg Canada Aggregate - Treasury Total Return Index Unhedged</t>
  </si>
  <si>
    <t>30.08.2002</t>
  </si>
  <si>
    <t>FI_GB_AU</t>
  </si>
  <si>
    <t>Australia</t>
  </si>
  <si>
    <t>GB AU</t>
  </si>
  <si>
    <t>I09151AU Index</t>
  </si>
  <si>
    <t>Bloomberg Australian Treasury</t>
  </si>
  <si>
    <t>16.06.2004</t>
  </si>
  <si>
    <t>FI_GB_NZ</t>
  </si>
  <si>
    <t>New Zealand</t>
  </si>
  <si>
    <t>GB NZ</t>
  </si>
  <si>
    <t>BNZTY0 Index</t>
  </si>
  <si>
    <t>Bloomberg NZBond Treasury 0+ Yr Index</t>
  </si>
  <si>
    <t>FI_GB_US_1_10</t>
  </si>
  <si>
    <t>GB US 1-10Y</t>
  </si>
  <si>
    <t>BEUS10 Index</t>
  </si>
  <si>
    <t>Bloomberg Series-E US Govt 1-10 Yr Bond Index</t>
  </si>
  <si>
    <t>30.12.1994</t>
  </si>
  <si>
    <t>FI_GB_EU_1_10</t>
  </si>
  <si>
    <t>GB EUR 1-10Y</t>
  </si>
  <si>
    <t>BERP10 Index</t>
  </si>
  <si>
    <t>Bloomberg Series-E Euro Govt 1-10 Yr Bond Index</t>
  </si>
  <si>
    <t>31.12.1998</t>
  </si>
  <si>
    <t>FI_GB_JP_1_10</t>
  </si>
  <si>
    <t>Japan 1-10Y</t>
  </si>
  <si>
    <t>GB JP 1-10Y</t>
  </si>
  <si>
    <t>BEPA10 Index</t>
  </si>
  <si>
    <t>Bloomberg Series-E Japan Govt 1-10 Yr Bond Index</t>
  </si>
  <si>
    <t>FI_GB_UK_1_10</t>
  </si>
  <si>
    <t>United Kingdom 1-10Y</t>
  </si>
  <si>
    <t>GB UK 1-10Y</t>
  </si>
  <si>
    <t>BGIL10 Index</t>
  </si>
  <si>
    <t>Bloomberg Series-E UK Govt 1-10 Yr Bond Index</t>
  </si>
  <si>
    <t>FI_GB_CH_1_10</t>
  </si>
  <si>
    <t>Switzerland 1-10Y</t>
  </si>
  <si>
    <t>GB CH 1-10Y</t>
  </si>
  <si>
    <t>BESW10 Index</t>
  </si>
  <si>
    <t>Bloomberg Series-E Switzerland Govt 1-10 Yr Bond Index</t>
  </si>
  <si>
    <t>FI_GB_US_5_10</t>
  </si>
  <si>
    <t>United States 5-10Y</t>
  </si>
  <si>
    <t>GB US 5-10Y</t>
  </si>
  <si>
    <t>BEUS50 Index</t>
  </si>
  <si>
    <t>FI_GB_EU_5_10</t>
  </si>
  <si>
    <t>Euro 5-10Y</t>
  </si>
  <si>
    <t>GB EUR 5-10Y</t>
  </si>
  <si>
    <t>BERP50 Index</t>
  </si>
  <si>
    <t>FI_GB_JP_5_10</t>
  </si>
  <si>
    <t>Japan 5-10Y</t>
  </si>
  <si>
    <t>GB JP 5-10Y</t>
  </si>
  <si>
    <t>BEPA50 Index</t>
  </si>
  <si>
    <t>FI_GB_UK_5_10</t>
  </si>
  <si>
    <t>United Kingdom 5-10Y</t>
  </si>
  <si>
    <t>GB UK 5-10Y</t>
  </si>
  <si>
    <t>BGIL50 Index</t>
  </si>
  <si>
    <t>FI_GB_CH_5_10</t>
  </si>
  <si>
    <t>Switzerland 5-10Y</t>
  </si>
  <si>
    <t>GB CH 5-10Y</t>
  </si>
  <si>
    <t>BESW50 Index</t>
  </si>
  <si>
    <t>FI_GB_EU_0_1</t>
  </si>
  <si>
    <t>Euro 0-12M</t>
  </si>
  <si>
    <t>GB EUR 0-12M</t>
  </si>
  <si>
    <t>LA09TREU Index</t>
  </si>
  <si>
    <t>Euro Treasury 0-12 Months</t>
  </si>
  <si>
    <t>30.01.2004</t>
  </si>
  <si>
    <t>FI_IG_ALL</t>
  </si>
  <si>
    <t>Investment Grade</t>
  </si>
  <si>
    <t>IG Global</t>
  </si>
  <si>
    <t>Credit</t>
  </si>
  <si>
    <t>LEGATRUH Index</t>
  </si>
  <si>
    <t>Bloomberg Global-Aggregate Total Return Index Value Hedged USD</t>
  </si>
  <si>
    <t>31.01.1990</t>
  </si>
  <si>
    <t>FI_IG_ALL_CH</t>
  </si>
  <si>
    <t>CHF denominated</t>
  </si>
  <si>
    <t>IG Global CHF</t>
  </si>
  <si>
    <t>SBR14T Index</t>
  </si>
  <si>
    <t>Swiss Bond Index (SBI) AAA-BBB Total Return</t>
  </si>
  <si>
    <t>29.12.2006</t>
  </si>
  <si>
    <t>FI_IG_ALL_S</t>
  </si>
  <si>
    <t>Short Term</t>
  </si>
  <si>
    <t>IG Global ST</t>
  </si>
  <si>
    <t>I03451US Index</t>
  </si>
  <si>
    <t>Bloomberg Global Agg 3-5 Year Total Return Index Value Unhedged USD</t>
  </si>
  <si>
    <t>FI_IG_ALL_L</t>
  </si>
  <si>
    <t>Long Term</t>
  </si>
  <si>
    <t>IG Global LT</t>
  </si>
  <si>
    <t>I03453US Index</t>
  </si>
  <si>
    <t>Bloomberg Global Agg 7-10 Year Total Return Index Value Unhedged USD</t>
  </si>
  <si>
    <t>FI_IG</t>
  </si>
  <si>
    <t>Investment Grade Corp Bonds</t>
  </si>
  <si>
    <t>IG Corp Global</t>
  </si>
  <si>
    <t>LGCPTRUH Index</t>
  </si>
  <si>
    <t>Bloomberg Global Aggregate Corporate Total Return Index   Hedged USD</t>
  </si>
  <si>
    <t>FI_IG_US</t>
  </si>
  <si>
    <t>IG Corp US</t>
  </si>
  <si>
    <t>LUACTRUU Index</t>
  </si>
  <si>
    <t>Bloomberg US Corporate Total Return Value Unhedged USD</t>
  </si>
  <si>
    <t>FI_IG_EU</t>
  </si>
  <si>
    <t>Europe</t>
  </si>
  <si>
    <t>IG Corp EUR</t>
  </si>
  <si>
    <t>LECPTREU Index</t>
  </si>
  <si>
    <t>Bloomberg Euro Aggregate Corporate Total Return Index Value Unhedged EU</t>
  </si>
  <si>
    <t>FI_IG_CH</t>
  </si>
  <si>
    <t>IG Corp CH</t>
  </si>
  <si>
    <t>LSFCTRCU Index</t>
  </si>
  <si>
    <t>04.01.1999</t>
  </si>
  <si>
    <t>FI_IG_US_1_10</t>
  </si>
  <si>
    <t>U.S. Intermediate</t>
  </si>
  <si>
    <t>IG Corp US 1-10Y</t>
  </si>
  <si>
    <t>LD06TRUU Index</t>
  </si>
  <si>
    <t>FI_IG_EU_1_10</t>
  </si>
  <si>
    <t>Euro Agg Intermediate</t>
  </si>
  <si>
    <t>IG Corp EUR 1-10Y</t>
  </si>
  <si>
    <t>I19027EU Index</t>
  </si>
  <si>
    <t>FI_IG_UK_1_10</t>
  </si>
  <si>
    <t>GBP Intermediate</t>
  </si>
  <si>
    <t>IG Corp GBP 1-10Y</t>
  </si>
  <si>
    <t>I17389GB Index</t>
  </si>
  <si>
    <t>FI_IG_EU_0_1</t>
  </si>
  <si>
    <t>Europe 0-1Y</t>
  </si>
  <si>
    <t>IG Corp EUR 0-12M</t>
  </si>
  <si>
    <t>I36274EU Index</t>
  </si>
  <si>
    <t>29.01.2016</t>
  </si>
  <si>
    <t>FI_IG_EU_0_3</t>
  </si>
  <si>
    <t>Europe 0-3Y</t>
  </si>
  <si>
    <t>IG Corp EUR 1-3Y</t>
  </si>
  <si>
    <t>BRC3TREU Index</t>
  </si>
  <si>
    <t>31.01.2007</t>
  </si>
  <si>
    <t>FI_HY</t>
  </si>
  <si>
    <t>High yield Corp Bonds</t>
  </si>
  <si>
    <t>HY</t>
  </si>
  <si>
    <t>H23059US Index</t>
  </si>
  <si>
    <t>Bloomberg Global High Yield Corporate Total Return Index Hedged USD</t>
  </si>
  <si>
    <t>29.12.2000</t>
  </si>
  <si>
    <t>FI_HY_US</t>
  </si>
  <si>
    <t>HY US</t>
  </si>
  <si>
    <t>LF98TRUU Index</t>
  </si>
  <si>
    <t>Bloomberg US Corporate High Yield Total Return Index Value Unhedged USD</t>
  </si>
  <si>
    <t>29.07.1983</t>
  </si>
  <si>
    <t>FI_HY_EU</t>
  </si>
  <si>
    <t>HY Europe</t>
  </si>
  <si>
    <t>LP01TREU Index</t>
  </si>
  <si>
    <t>Bloomberg Pan-European High Yield Total Return Index Value U</t>
  </si>
  <si>
    <t>FI_SF</t>
  </si>
  <si>
    <t>Subordinated Financials AT1</t>
  </si>
  <si>
    <t>Subfin</t>
  </si>
  <si>
    <t>IBXXC1D3 Index</t>
  </si>
  <si>
    <t>iBoxx USD Contingent Convertible Liquid Developed Market AT1 (8% Issuer Cap) T</t>
  </si>
  <si>
    <t>31.12.2013</t>
  </si>
  <si>
    <t>FI_CV</t>
  </si>
  <si>
    <t>Global Convertibles Debt</t>
  </si>
  <si>
    <t>Convertibles</t>
  </si>
  <si>
    <t>H24641US Index</t>
  </si>
  <si>
    <t>FI_EM</t>
  </si>
  <si>
    <t>Emerging Markets</t>
  </si>
  <si>
    <t>EMD</t>
  </si>
  <si>
    <t>JPEIDIVR Index</t>
  </si>
  <si>
    <t>J.P. Morgan EMBI Global Diversified Composite</t>
  </si>
  <si>
    <t>FI_EM_LC</t>
  </si>
  <si>
    <t>Local Currency Debt</t>
  </si>
  <si>
    <t>EMD LC</t>
  </si>
  <si>
    <t>I20258US Index</t>
  </si>
  <si>
    <t>Bloomberg Global EM Local Currency Govt Universal TR Index Value Unhedg</t>
  </si>
  <si>
    <t>30.06.2008</t>
  </si>
  <si>
    <t>FI_EM_LC2</t>
  </si>
  <si>
    <t>JGENVUUG Index</t>
  </si>
  <si>
    <t>J.P. Morgan GBI-EM Global Diversified Composite Unhedged USD</t>
  </si>
  <si>
    <t>31.12.2002</t>
  </si>
  <si>
    <t>FI_EM_HC</t>
  </si>
  <si>
    <t>Hard Currency Debt</t>
  </si>
  <si>
    <t>EMD HC</t>
  </si>
  <si>
    <t>LG20TRUH Index</t>
  </si>
  <si>
    <t>Bloomberg EM Hard Currency Aggregate Total Return Index Hedged USD</t>
  </si>
  <si>
    <t>10.08.2001</t>
  </si>
  <si>
    <t>FI_EM_HC_SOV</t>
  </si>
  <si>
    <t>Sovereign Hard Currency Debt</t>
  </si>
  <si>
    <t>EMD HC Sov</t>
  </si>
  <si>
    <t>FI_EM_HC_CORP</t>
  </si>
  <si>
    <t>Corporate Hard Currency Debt</t>
  </si>
  <si>
    <t>EMD HC Corp</t>
  </si>
  <si>
    <t>JBCDCOMP Index</t>
  </si>
  <si>
    <t>EQ_AC_WL</t>
  </si>
  <si>
    <t>Equities</t>
  </si>
  <si>
    <t>AC World</t>
  </si>
  <si>
    <t>EQ AC World</t>
  </si>
  <si>
    <t>MXWD Index</t>
  </si>
  <si>
    <t>MSCI ACWI Index</t>
  </si>
  <si>
    <t>EQ_WL</t>
  </si>
  <si>
    <t>Developed Markets</t>
  </si>
  <si>
    <t>World</t>
  </si>
  <si>
    <t>EQ World</t>
  </si>
  <si>
    <t>MXWO Index</t>
  </si>
  <si>
    <t>MSCI World Index</t>
  </si>
  <si>
    <t>31.12.1969</t>
  </si>
  <si>
    <t>EQ_WL_H</t>
  </si>
  <si>
    <t>World Hedged</t>
  </si>
  <si>
    <t>EQ World H</t>
  </si>
  <si>
    <t>MXWOH Index</t>
  </si>
  <si>
    <t>MSCI World 100%</t>
  </si>
  <si>
    <t>31.01.2001</t>
  </si>
  <si>
    <t>EQ_EA</t>
  </si>
  <si>
    <t>EAFE</t>
  </si>
  <si>
    <t>EQ EAFE</t>
  </si>
  <si>
    <t>MXEA Index</t>
  </si>
  <si>
    <t>MSCI EAFE Index</t>
  </si>
  <si>
    <t>EQ_NA</t>
  </si>
  <si>
    <t>North America</t>
  </si>
  <si>
    <t>EQ NA</t>
  </si>
  <si>
    <t>MXNA Index</t>
  </si>
  <si>
    <t>MSCI North America Index</t>
  </si>
  <si>
    <t>EQ_US</t>
  </si>
  <si>
    <t>EQ US</t>
  </si>
  <si>
    <t>MXUS Index</t>
  </si>
  <si>
    <t>MSCI USA</t>
  </si>
  <si>
    <t>EQ_UK</t>
  </si>
  <si>
    <t>EQ UK</t>
  </si>
  <si>
    <t>MXGB Index</t>
  </si>
  <si>
    <t>MSCI United Kingdom Index</t>
  </si>
  <si>
    <t>EQ_EU</t>
  </si>
  <si>
    <t>EQ Europe</t>
  </si>
  <si>
    <t>MXEU Index</t>
  </si>
  <si>
    <t>MSCI Europe Index</t>
  </si>
  <si>
    <t>EQ_EMU</t>
  </si>
  <si>
    <t>EMU</t>
  </si>
  <si>
    <t>EQ EMU</t>
  </si>
  <si>
    <t>MXEM Index</t>
  </si>
  <si>
    <t>EQ_EUxUKCH</t>
  </si>
  <si>
    <t>Europe ex United Kingdom, Switzerland</t>
  </si>
  <si>
    <t>EQ EU ex UK ex CH</t>
  </si>
  <si>
    <t>MXUGC Index</t>
  </si>
  <si>
    <t>MSCI Europe ex UK ex Swiss Index</t>
  </si>
  <si>
    <t>EQ_JP</t>
  </si>
  <si>
    <t>EQ JP</t>
  </si>
  <si>
    <t>MXJP Index</t>
  </si>
  <si>
    <t>MSCI Japan Index</t>
  </si>
  <si>
    <t>EQ_CH</t>
  </si>
  <si>
    <t>EQ CH</t>
  </si>
  <si>
    <t>MXCH Index</t>
  </si>
  <si>
    <t>MSCI Switzerland Index</t>
  </si>
  <si>
    <t>EQ_AU</t>
  </si>
  <si>
    <t>EQ AU</t>
  </si>
  <si>
    <t>MXAU Index</t>
  </si>
  <si>
    <t>MSCI Australia Index</t>
  </si>
  <si>
    <t>EQ_PC</t>
  </si>
  <si>
    <t>Pacific</t>
  </si>
  <si>
    <t>EQ PC</t>
  </si>
  <si>
    <t>MXPC Index</t>
  </si>
  <si>
    <t>MSCI Pacific Index</t>
  </si>
  <si>
    <t>EQ_PCxJP</t>
  </si>
  <si>
    <t>Pacific ex-Japan</t>
  </si>
  <si>
    <t>EQ PC ex JP</t>
  </si>
  <si>
    <t>MXPCJ Index</t>
  </si>
  <si>
    <t>MSCI PACIFIC x JAPAN</t>
  </si>
  <si>
    <t>EQ_APxJP</t>
  </si>
  <si>
    <t>Asia Pacific ex-Japan</t>
  </si>
  <si>
    <t>EQ AP ex JP</t>
  </si>
  <si>
    <t>MXAPJ Index</t>
  </si>
  <si>
    <t>MSCI AC Asia Pacific Excluding Japan Index</t>
  </si>
  <si>
    <t>EQ_EM</t>
  </si>
  <si>
    <t>EQ EM</t>
  </si>
  <si>
    <t>MXEF Index</t>
  </si>
  <si>
    <t>MSCI Emerging Markets Index</t>
  </si>
  <si>
    <t>EQ_EM_CN</t>
  </si>
  <si>
    <t>China</t>
  </si>
  <si>
    <t>EQ CN</t>
  </si>
  <si>
    <t>MSEUSCF Index</t>
  </si>
  <si>
    <t>MSCI China USD</t>
  </si>
  <si>
    <t>31.12.1992</t>
  </si>
  <si>
    <t>EQ_EM_LT</t>
  </si>
  <si>
    <t>LATAM</t>
  </si>
  <si>
    <t>EQ LATAM</t>
  </si>
  <si>
    <t>MXLA Index</t>
  </si>
  <si>
    <t>MSCI Emerging Markets Latin America Index</t>
  </si>
  <si>
    <t>EQ_EM_AS</t>
  </si>
  <si>
    <t>EM Asia</t>
  </si>
  <si>
    <t>EQ EM Asia</t>
  </si>
  <si>
    <t>MXMS Index</t>
  </si>
  <si>
    <t>MSCI EM Asia Index</t>
  </si>
  <si>
    <t>EQ_VA</t>
  </si>
  <si>
    <t>Value</t>
  </si>
  <si>
    <t>EQ Value</t>
  </si>
  <si>
    <t>MXWO000V Index</t>
  </si>
  <si>
    <t>MSCI World Value Index</t>
  </si>
  <si>
    <t>31.12.1974</t>
  </si>
  <si>
    <t>EQ_MO</t>
  </si>
  <si>
    <t>Momentum</t>
  </si>
  <si>
    <t>EQ Momentum</t>
  </si>
  <si>
    <t>MXWOMOM Index</t>
  </si>
  <si>
    <t>MSCI World Momentum Pri$</t>
  </si>
  <si>
    <t>31.05.1973</t>
  </si>
  <si>
    <t>EQ_GR</t>
  </si>
  <si>
    <t>Growth</t>
  </si>
  <si>
    <t>EQ Growth</t>
  </si>
  <si>
    <t>MXWO000G Index</t>
  </si>
  <si>
    <t>MSCI World Growth Index</t>
  </si>
  <si>
    <t>EQ_SC</t>
  </si>
  <si>
    <t>Small Cap</t>
  </si>
  <si>
    <t>EQ Small Cap</t>
  </si>
  <si>
    <t>MXWOSC Index</t>
  </si>
  <si>
    <t>MSCI World Small Cap Index</t>
  </si>
  <si>
    <t>02.01.1995</t>
  </si>
  <si>
    <t>EQ_LC</t>
  </si>
  <si>
    <t>Large Cap</t>
  </si>
  <si>
    <t>EQ Large Cap</t>
  </si>
  <si>
    <t>MXWOLC Index</t>
  </si>
  <si>
    <t>MSCI World Large Cap Index</t>
  </si>
  <si>
    <t>31.05.1994</t>
  </si>
  <si>
    <t>EQ_MV</t>
  </si>
  <si>
    <t>Minimum Variance</t>
  </si>
  <si>
    <t>EQ Minimum Variance</t>
  </si>
  <si>
    <t>MXWOMVOL Index</t>
  </si>
  <si>
    <t>MSCI WORLD MINIMUM VOLATILITY IN USD Price Return USD</t>
  </si>
  <si>
    <t>EQ_QL</t>
  </si>
  <si>
    <t>Quality</t>
  </si>
  <si>
    <t>EQ Quality</t>
  </si>
  <si>
    <t>MXWOQU Index</t>
  </si>
  <si>
    <t>MSCI World Quality Price USD Index</t>
  </si>
  <si>
    <t>EQ_HD</t>
  </si>
  <si>
    <t>High Dividend</t>
  </si>
  <si>
    <t>EQ High Dividend</t>
  </si>
  <si>
    <t>MXWDHDVD Index</t>
  </si>
  <si>
    <t>MSCI World High Dividend Yield</t>
  </si>
  <si>
    <t>28.11.1975</t>
  </si>
  <si>
    <t>EQ_TC</t>
  </si>
  <si>
    <t>Technology</t>
  </si>
  <si>
    <t>EQ Technology</t>
  </si>
  <si>
    <t>CCMP Index</t>
  </si>
  <si>
    <t>NASDAQ COMPOSITE</t>
  </si>
  <si>
    <t>05.02.1971</t>
  </si>
  <si>
    <t>HF</t>
  </si>
  <si>
    <t>Alternatives</t>
  </si>
  <si>
    <t>Hedge Funds</t>
  </si>
  <si>
    <t>UCITS</t>
  </si>
  <si>
    <t>HF UCITS</t>
  </si>
  <si>
    <t>Hedge funds</t>
  </si>
  <si>
    <t>HFRXGL Index</t>
  </si>
  <si>
    <t>HFRX Global Hedge Fund Index</t>
  </si>
  <si>
    <t>31.12.1997</t>
  </si>
  <si>
    <t>HF_EQ</t>
  </si>
  <si>
    <t>UCITS Equity Long/Short</t>
  </si>
  <si>
    <t>HF UCITS Equity Long/Short</t>
  </si>
  <si>
    <t>HFRXEH Index</t>
  </si>
  <si>
    <t>HFRX Equity Hedge Index</t>
  </si>
  <si>
    <t>HF_ED</t>
  </si>
  <si>
    <t>UCITS Event Driven</t>
  </si>
  <si>
    <t>HF UCITS Event Driven</t>
  </si>
  <si>
    <t>HFRXED  Index</t>
  </si>
  <si>
    <t>HFRX Event Driven Index</t>
  </si>
  <si>
    <t>30.01.1998</t>
  </si>
  <si>
    <t>HF_GM</t>
  </si>
  <si>
    <t>UCITS Macro</t>
  </si>
  <si>
    <t>HF UCITS Macro</t>
  </si>
  <si>
    <t>HFRXM Index</t>
  </si>
  <si>
    <t>HFRX Macro/CTA Index</t>
  </si>
  <si>
    <t>HF_RV</t>
  </si>
  <si>
    <t>UCITS Relative Value</t>
  </si>
  <si>
    <t>HF UCITS Relative Value</t>
  </si>
  <si>
    <t>HFRXRVA  Index</t>
  </si>
  <si>
    <t>HFRX Relative Value Arbitrage Index</t>
  </si>
  <si>
    <t>HF_DT</t>
  </si>
  <si>
    <t>Diversified Trend</t>
  </si>
  <si>
    <t>HF Diversified Trend</t>
  </si>
  <si>
    <t>NEIXCTAT Index</t>
  </si>
  <si>
    <t>SG Trend Index</t>
  </si>
  <si>
    <t>HFRI</t>
  </si>
  <si>
    <t>HFRIFWI  Index</t>
  </si>
  <si>
    <t>HFRI Fund Weighted Composite I</t>
  </si>
  <si>
    <t>31.12.1989</t>
  </si>
  <si>
    <t>CATBOND</t>
  </si>
  <si>
    <t>Insurance Linked Securities</t>
  </si>
  <si>
    <t>CAT Bonds</t>
  </si>
  <si>
    <t>Insurance linked securites</t>
  </si>
  <si>
    <t>SRGLTRR Index</t>
  </si>
  <si>
    <t>Swiss Re GL Cat Bond TR</t>
  </si>
  <si>
    <t>04.01.2002</t>
  </si>
  <si>
    <t>ILS</t>
  </si>
  <si>
    <t>LGTIPBU LX Equity</t>
  </si>
  <si>
    <t>LGT Lux III - ILS Plus Fund</t>
  </si>
  <si>
    <t>ILS2</t>
  </si>
  <si>
    <t>EHFI804 Index</t>
  </si>
  <si>
    <t>Eurekahedge ILS Advisers Index - USD Hedged</t>
  </si>
  <si>
    <t>30.11.2005</t>
  </si>
  <si>
    <t>PE</t>
  </si>
  <si>
    <t>Private Equity</t>
  </si>
  <si>
    <t>Private markets</t>
  </si>
  <si>
    <t>Cambridge Associates</t>
  </si>
  <si>
    <t>PE_BO</t>
  </si>
  <si>
    <t>Buyout</t>
  </si>
  <si>
    <t>PE_GR</t>
  </si>
  <si>
    <t>Growth Capital</t>
  </si>
  <si>
    <t>PE_VC</t>
  </si>
  <si>
    <t>Venture Capital</t>
  </si>
  <si>
    <t>Venture</t>
  </si>
  <si>
    <t>PE_LPX</t>
  </si>
  <si>
    <t>Listed Private Equity</t>
  </si>
  <si>
    <t>LPE</t>
  </si>
  <si>
    <t>LPX50TR Index</t>
  </si>
  <si>
    <t>LPX50 Listed Private Equity Index TR</t>
  </si>
  <si>
    <t>PD</t>
  </si>
  <si>
    <t>Private Debt</t>
  </si>
  <si>
    <t>PD_DL</t>
  </si>
  <si>
    <t>Direct Lending</t>
  </si>
  <si>
    <t>PD_DI</t>
  </si>
  <si>
    <t>Distressed &amp; Opportunistic</t>
  </si>
  <si>
    <t>Distressed</t>
  </si>
  <si>
    <t>RE</t>
  </si>
  <si>
    <t>Real Estate</t>
  </si>
  <si>
    <t>Direct</t>
  </si>
  <si>
    <t>RE Direct</t>
  </si>
  <si>
    <t>Real assets</t>
  </si>
  <si>
    <t>NPPIODIV Index</t>
  </si>
  <si>
    <t>NCREIF Fund Index Open End Diversified Core (ODCE) Total Index Value</t>
  </si>
  <si>
    <t>PE_RE</t>
  </si>
  <si>
    <t>PE Funds</t>
  </si>
  <si>
    <t>RE Funds</t>
  </si>
  <si>
    <t>RE_CH</t>
  </si>
  <si>
    <t>RE CH</t>
  </si>
  <si>
    <t>PREAL Index</t>
  </si>
  <si>
    <t>SWX IAZI Private Real Estate Price Index</t>
  </si>
  <si>
    <t>31.12.1981</t>
  </si>
  <si>
    <t>EQ_RE</t>
  </si>
  <si>
    <t>REITs</t>
  </si>
  <si>
    <t>REIT Global</t>
  </si>
  <si>
    <t>MXWO0RI Index</t>
  </si>
  <si>
    <t>MSCI World Equity Real Estate Investment Trusts-Equity REITS Index</t>
  </si>
  <si>
    <t>28.04.2006</t>
  </si>
  <si>
    <t>NDUWREIT Index</t>
  </si>
  <si>
    <t>EQ_RE_NA</t>
  </si>
  <si>
    <t>REIT NA</t>
  </si>
  <si>
    <t>RMZ Index</t>
  </si>
  <si>
    <t>MSCI US REIT INDEX</t>
  </si>
  <si>
    <t>17.06.2005</t>
  </si>
  <si>
    <t>EQ_RE_EU</t>
  </si>
  <si>
    <t>REIT Europe</t>
  </si>
  <si>
    <t>TEREEE Index</t>
  </si>
  <si>
    <t>FTSE EPRA Nareit Europe REITs Index TR EUR</t>
  </si>
  <si>
    <t>10.03.2006</t>
  </si>
  <si>
    <t>EQ_RE_EU2</t>
  </si>
  <si>
    <t>DWEURST Index</t>
  </si>
  <si>
    <t>EQ_RE_AP</t>
  </si>
  <si>
    <t>Asia</t>
  </si>
  <si>
    <t>REIT Asia</t>
  </si>
  <si>
    <t>TERASU Index</t>
  </si>
  <si>
    <t>FTSE EPRA Nareit Asia REITs TR US</t>
  </si>
  <si>
    <t>30.03.2006</t>
  </si>
  <si>
    <t>EQ_RE_AP2</t>
  </si>
  <si>
    <t>DWAPRST Index</t>
  </si>
  <si>
    <t>EQ_RE_CH</t>
  </si>
  <si>
    <t>Real Estate Funds</t>
  </si>
  <si>
    <t>REIT CH</t>
  </si>
  <si>
    <t>SWIIT Index</t>
  </si>
  <si>
    <t>SXI Real Estate Funds Total Return Index</t>
  </si>
  <si>
    <t>03.01.1995</t>
  </si>
  <si>
    <t>PE_INF</t>
  </si>
  <si>
    <t>Private Infrastructure</t>
  </si>
  <si>
    <t>Inftrastructure</t>
  </si>
  <si>
    <t>CO</t>
  </si>
  <si>
    <t>Commodities</t>
  </si>
  <si>
    <t>BCOMTR Index</t>
  </si>
  <si>
    <t>Bloomberg Commodity Index Total Return</t>
  </si>
  <si>
    <t>04.01.1960</t>
  </si>
  <si>
    <t>CO_H</t>
  </si>
  <si>
    <t>Commodities (hedged)</t>
  </si>
  <si>
    <t>Commodities H</t>
  </si>
  <si>
    <t>CO_EN</t>
  </si>
  <si>
    <t>Energy</t>
  </si>
  <si>
    <t>BCOMENTR Index</t>
  </si>
  <si>
    <t>Bloomberg Energy Subindex Total Return</t>
  </si>
  <si>
    <t>13.01.1984</t>
  </si>
  <si>
    <t>CO_PM</t>
  </si>
  <si>
    <t>Precious Metals</t>
  </si>
  <si>
    <t>BCOMPRTR Index</t>
  </si>
  <si>
    <t>Bloomberg Precious Metals Subindex Total Return</t>
  </si>
  <si>
    <t>14.01.1975</t>
  </si>
  <si>
    <t>CO_IM</t>
  </si>
  <si>
    <t>Industrial Metals</t>
  </si>
  <si>
    <t>BCOMINTR Index</t>
  </si>
  <si>
    <t>Bloomberg Industrial Metals Subindex Total Return</t>
  </si>
  <si>
    <t>02.01.1991</t>
  </si>
  <si>
    <t>CO_AG</t>
  </si>
  <si>
    <t>Agriculture</t>
  </si>
  <si>
    <t>BCOMAGTR Index</t>
  </si>
  <si>
    <t>Bloomberg Agriculture Subindex Total Return</t>
  </si>
  <si>
    <t>GOLD</t>
  </si>
  <si>
    <t>Gold Spot</t>
  </si>
  <si>
    <t xml:space="preserve">Gold </t>
  </si>
  <si>
    <t>Gold</t>
  </si>
  <si>
    <t>XAU Curncy</t>
  </si>
  <si>
    <t>XAUUSD Spot Exchange Rate - Price of 1 XAU in USD</t>
  </si>
  <si>
    <t>29.01.1971</t>
  </si>
  <si>
    <t>CO_GO</t>
  </si>
  <si>
    <t>Gold TR</t>
  </si>
  <si>
    <t>BCOMGCTR Index</t>
  </si>
  <si>
    <t>CO_GO_H</t>
  </si>
  <si>
    <t>Gold Spot (hedged)</t>
  </si>
  <si>
    <t>Gold H</t>
  </si>
  <si>
    <t>CRYPTO</t>
  </si>
  <si>
    <t>Crypto</t>
  </si>
  <si>
    <t>Galaxy Index</t>
  </si>
  <si>
    <t>Crypto Galaxy Index</t>
  </si>
  <si>
    <t>Galaxy Crypto</t>
  </si>
  <si>
    <t>BGCI Index</t>
  </si>
  <si>
    <t>BBG Galaxy Crypto Index</t>
  </si>
  <si>
    <t>02.08.2017</t>
  </si>
  <si>
    <t>CRYPTO2</t>
  </si>
  <si>
    <t>Nasdaq Index</t>
  </si>
  <si>
    <t>Nasdaq Crypto</t>
  </si>
  <si>
    <t>NCI Index</t>
  </si>
  <si>
    <t>CRYPTO3</t>
  </si>
  <si>
    <t>Btiwise 10 Large Index</t>
  </si>
  <si>
    <t>Bitwise Crypto</t>
  </si>
  <si>
    <t>BITX Index</t>
  </si>
  <si>
    <t>BTC</t>
  </si>
  <si>
    <t>Bitcoin</t>
  </si>
  <si>
    <t>Crypto Bitcoin</t>
  </si>
  <si>
    <t>XBTUSD Curncy</t>
  </si>
  <si>
    <t>XBT-USD Cross Rate</t>
  </si>
  <si>
    <t>19.07.2010</t>
  </si>
  <si>
    <t>ETH</t>
  </si>
  <si>
    <t>Ethereum</t>
  </si>
  <si>
    <t>Crypto Ethereum</t>
  </si>
  <si>
    <t>XETUSD Curncy</t>
  </si>
  <si>
    <t>XET-USD Cross Rate</t>
  </si>
  <si>
    <t>08.02.2018</t>
  </si>
  <si>
    <t>FX_USD</t>
  </si>
  <si>
    <t>FX</t>
  </si>
  <si>
    <t xml:space="preserve">USD </t>
  </si>
  <si>
    <t>USD BGN Curncy</t>
  </si>
  <si>
    <t>USDUSD Spot Exchange Rate - Price of 1 USD in USD</t>
  </si>
  <si>
    <t>01.01.1971</t>
  </si>
  <si>
    <t>FX_USD_USD</t>
  </si>
  <si>
    <t>USD Curncy</t>
  </si>
  <si>
    <t>FX_EUR_USD</t>
  </si>
  <si>
    <t xml:space="preserve">EUR </t>
  </si>
  <si>
    <t>EURUSD Curncy</t>
  </si>
  <si>
    <t>FX_CHF_USD</t>
  </si>
  <si>
    <t xml:space="preserve">CHF </t>
  </si>
  <si>
    <t>CHFUSD Curncy</t>
  </si>
  <si>
    <t>CHF-USD X-RATE</t>
  </si>
  <si>
    <t>04.01.1971</t>
  </si>
  <si>
    <t>FX_GBP_USD</t>
  </si>
  <si>
    <t xml:space="preserve">GBP </t>
  </si>
  <si>
    <t>GBPUSD Curncy</t>
  </si>
  <si>
    <t>GBP-USD X-RATE</t>
  </si>
  <si>
    <t>FX_JPY_USD</t>
  </si>
  <si>
    <t xml:space="preserve">JPY </t>
  </si>
  <si>
    <t>JPYUSD Curncy</t>
  </si>
  <si>
    <t>JPY-USD X-RATE</t>
  </si>
  <si>
    <t>FX_CAD_USD</t>
  </si>
  <si>
    <t xml:space="preserve">CAD </t>
  </si>
  <si>
    <t>CADUSD Curncy</t>
  </si>
  <si>
    <t>CAD-USD X-RATE</t>
  </si>
  <si>
    <t>FX_AUD_USD</t>
  </si>
  <si>
    <t xml:space="preserve">AUD </t>
  </si>
  <si>
    <t>AUDUSD Curncy</t>
  </si>
  <si>
    <t>AUD-USD X-RATE</t>
  </si>
  <si>
    <t>FX_NZD_USD</t>
  </si>
  <si>
    <t xml:space="preserve">NZD </t>
  </si>
  <si>
    <t>NZDUSD Curncy</t>
  </si>
  <si>
    <t>NZD-USD X-RATE</t>
  </si>
  <si>
    <t>FX_DKK_USD</t>
  </si>
  <si>
    <t xml:space="preserve">DKK </t>
  </si>
  <si>
    <t>DKKUSD Curncy</t>
  </si>
  <si>
    <t>DKK-USD X-RATE</t>
  </si>
  <si>
    <t>FX_SEK_USD</t>
  </si>
  <si>
    <t xml:space="preserve">SEK </t>
  </si>
  <si>
    <t>SEKUSD Curncy</t>
  </si>
  <si>
    <t>SEK-USD X-RATE</t>
  </si>
  <si>
    <t>FX_NOK_USD</t>
  </si>
  <si>
    <t xml:space="preserve">NOK </t>
  </si>
  <si>
    <t>NOKUSD Curncy</t>
  </si>
  <si>
    <t>NOK-USD X-RATE</t>
  </si>
  <si>
    <t>12.02.1971</t>
  </si>
  <si>
    <t>FX_SGD_USD</t>
  </si>
  <si>
    <t xml:space="preserve">SGD </t>
  </si>
  <si>
    <t>SGDUSD Curncy</t>
  </si>
  <si>
    <t>SGD-USD X-RATE</t>
  </si>
  <si>
    <t>FX_HKD_USD</t>
  </si>
  <si>
    <t xml:space="preserve">HKD </t>
  </si>
  <si>
    <t>HKDUSD Curncy</t>
  </si>
  <si>
    <t>HKD-USD X-RATE</t>
  </si>
  <si>
    <t>02.01.1980</t>
  </si>
  <si>
    <t>FX_CNY_USD</t>
  </si>
  <si>
    <t xml:space="preserve">CNY </t>
  </si>
  <si>
    <t>CNYUSD Curncy</t>
  </si>
  <si>
    <t>CNY-USD X-RATE</t>
  </si>
  <si>
    <t>02.01.1981</t>
  </si>
  <si>
    <t>FX_TWD_USD</t>
  </si>
  <si>
    <t xml:space="preserve">TWD </t>
  </si>
  <si>
    <t>TWDUSD Curncy</t>
  </si>
  <si>
    <t>TWD-USD X-RATE</t>
  </si>
  <si>
    <t>05.10.1983</t>
  </si>
  <si>
    <t>FX_KRW_USD</t>
  </si>
  <si>
    <t xml:space="preserve">KRW </t>
  </si>
  <si>
    <t>KRWUSD Curncy</t>
  </si>
  <si>
    <t>KRW-USD X-RATE   (x100)</t>
  </si>
  <si>
    <t>13.04.1981</t>
  </si>
  <si>
    <t>FX_INR_USD</t>
  </si>
  <si>
    <t xml:space="preserve">INR </t>
  </si>
  <si>
    <t>INRUSD Curncy</t>
  </si>
  <si>
    <t>INR-USD X-RATE</t>
  </si>
  <si>
    <t>03.01.1973</t>
  </si>
  <si>
    <t>FX_MXN_USD</t>
  </si>
  <si>
    <t xml:space="preserve">MXN </t>
  </si>
  <si>
    <t>MXNUSD Curncy</t>
  </si>
  <si>
    <t>MXN-USD X-RATE</t>
  </si>
  <si>
    <t>FX_ZAR_USD</t>
  </si>
  <si>
    <t xml:space="preserve">ZAR </t>
  </si>
  <si>
    <t>ZARUSD Curncy</t>
  </si>
  <si>
    <t>ZAR-USD X-RATE</t>
  </si>
  <si>
    <t>FX_BRL_USD</t>
  </si>
  <si>
    <t xml:space="preserve">BRL </t>
  </si>
  <si>
    <t>BRLUSD Curncy</t>
  </si>
  <si>
    <t>BRL-USD X-RATE</t>
  </si>
  <si>
    <t>15.01.1992</t>
  </si>
  <si>
    <t>Bloomberg</t>
  </si>
  <si>
    <t>MSCI PE Index</t>
  </si>
  <si>
    <t>x</t>
  </si>
  <si>
    <t>UK (Global)</t>
  </si>
  <si>
    <t>UK (Regional)</t>
  </si>
  <si>
    <t>APAC Comments / Notes</t>
  </si>
  <si>
    <t>Suggested change</t>
  </si>
  <si>
    <t>I31914US Index</t>
  </si>
  <si>
    <t>APAC USA SAA</t>
  </si>
  <si>
    <t>Different index used by APAC but no major difference. Prefer the main Index used by APAC per Bloomberg Index Directory and due to index composition.</t>
  </si>
  <si>
    <t>I31914US Index used in APAC SAA, no license for APAC</t>
  </si>
  <si>
    <t>Bloomberg Cash Index</t>
  </si>
  <si>
    <t>30.04.2015</t>
  </si>
  <si>
    <t>MM USD BBG</t>
  </si>
  <si>
    <t>MM_US_USD_APAC</t>
  </si>
  <si>
    <t>LBUTTRUU Index:</t>
  </si>
  <si>
    <t xml:space="preserve"> Different index used by APAC but no major difference. Prefer the main Index used by APAC per Bloomberg Index Directory and due to index composition.</t>
  </si>
  <si>
    <t>LG30TRUH Index</t>
  </si>
  <si>
    <t>EMUSTRUU Index</t>
  </si>
  <si>
    <t xml:space="preserve">No JPM License. Prefer to use all Bloomberg Indices for congruence with all risk systems. Index differences are worth noting with the APAC index being significantly broader relative to the JPM Index. </t>
  </si>
  <si>
    <t>M1APJ Index</t>
  </si>
  <si>
    <t xml:space="preserve">Please note that for Asia we use this index though the level1 label appears incorrect. This index includes DM markets like Australia, Singapore, New Zeland, and others in Asia. </t>
  </si>
  <si>
    <t>EQ_EM_APAC</t>
  </si>
  <si>
    <t>M1EFZ Index</t>
  </si>
  <si>
    <t>MSCI EM ex Asia Net Total Return USD Index</t>
  </si>
  <si>
    <t xml:space="preserve">Suggest to decouple Asia from EM as we have for APAC. This allows a more wholistic articulation of Asia country exposures. Current SAA of European portfolios don't have allocation to Asian countries that are not part of the EM index such as Australia, Singapore and New Zealand. </t>
  </si>
  <si>
    <t>EM ex Asia</t>
  </si>
  <si>
    <t xml:space="preserve">Noted on UCITS performance difference. These are the current indices use by APAC but suggest to move to lower tracking error indices per HFRI below. </t>
  </si>
  <si>
    <t xml:space="preserve">This is the suggested Alternative for your Global Hedge Fund Index. It tracks our managers much closer. </t>
  </si>
  <si>
    <t xml:space="preserve">No license for this S&amp;P Index. The Eurekahedge is all encompassing as it holds 70% Cat Bonds and 30% other ILS securities. </t>
  </si>
  <si>
    <t>We do not use Cambridge Associates. We use MSCI Burgiss Indices. The Index used for this Asset class is the MSCI Global Private Equity Closed-End Fund of Funds Index (Unfrozen; USD)</t>
  </si>
  <si>
    <t xml:space="preserve">We can explore using the BCC3C3TT Index which adjusts exposures that may offer better expected carry or roll returns. Note that this index includes Precious Metals where currently they are segregated in the APAC SAA setup. As discussed, I would recommend to exclude commodities all together and let this be purely a TAA instrument decision. </t>
  </si>
  <si>
    <t>BCC3C3TT Index</t>
  </si>
  <si>
    <t>EU (Classic EX)</t>
  </si>
  <si>
    <t>EU (Classic AI)</t>
  </si>
  <si>
    <t>Eu CH (Domestic)</t>
  </si>
  <si>
    <t>EU Adv (Unconstrained)</t>
  </si>
  <si>
    <t>EU comment</t>
  </si>
  <si>
    <t xml:space="preserve">less duration </t>
  </si>
  <si>
    <t>x (? I assume base currency is USD)</t>
  </si>
  <si>
    <t>Questions from Artur</t>
  </si>
  <si>
    <t>no</t>
  </si>
  <si>
    <t>Global CMA / SAA Universe</t>
  </si>
  <si>
    <t>TBD</t>
  </si>
  <si>
    <t>CMA computations</t>
  </si>
  <si>
    <t>Internal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</si>
</sst>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7">
    <fill>
      <patternFill patternType="none"/>
    </fill>
    <fill>
      <patternFill patternType="gray125"/>
    </fill>
    <fill>
      <patternFill patternType="solid">
        <fgColor theme="5"/>
        <bgColor indexed="64"/>
      </patternFill>
    </fill>
    <fill>
      <patternFill patternType="solid">
        <fgColor theme="0" tint="-0.14999847407452621"/>
        <bgColor theme="0" tint="-0.14999847407452621"/>
      </patternFill>
    </fill>
    <fill>
      <patternFill patternType="solid">
        <fgColor theme="7"/>
        <bgColor indexed="64"/>
      </patternFill>
    </fill>
    <fill>
      <patternFill patternType="solid">
        <fgColor theme="7" tint="0.79998168889431442"/>
        <bgColor indexed="64"/>
      </patternFill>
    </fill>
    <fill>
      <patternFill patternType="solid">
        <fgColor theme="7" tint="0.79998168889431442"/>
        <bgColor theme="0" tint="-0.14999847407452621"/>
      </patternFill>
    </fill>
  </fills>
  <borders count="5">
    <border>
      <left/>
      <right/>
      <top/>
      <bottom/>
      <diagonal/>
    </border>
    <border>
      <left/>
      <right style="thin">
        <color indexed="64"/>
      </right>
      <top/>
      <bottom style="thin">
        <color indexed="64"/>
      </bottom>
      <diagonal/>
    </border>
    <border>
      <left/>
      <right/>
      <top/>
      <bottom style="thin">
        <color indexed="64"/>
      </bottom>
      <diagonal/>
    </border>
    <border>
      <left/>
      <right style="thin">
        <color indexed="64"/>
      </right>
      <top/>
      <bottom/>
      <diagonal/>
    </border>
    <border>
      <left/>
      <right/>
      <top style="thin">
        <color indexed="64"/>
      </top>
      <bottom/>
      <diagonal/>
    </border>
  </borders>
  <cellStyleXfs count="1">
    <xf numFmtId="0" fontId="0" fillId="0" borderId="0"/>
  </cellStyleXfs>
  <cellXfs count="44">
    <xf numFmtId="0" fontId="0" fillId="0" borderId="0" xfId="0"/>
    <xf numFmtId="0" fontId="1" fillId="0" borderId="0" xfId="0" applyFont="1"/>
    <xf numFmtId="0" fontId="1" fillId="0" borderId="0" xfId="0" applyFont="1" applyAlignment="1">
      <alignment horizontal="left"/>
    </xf>
    <xf numFmtId="0" fontId="0" fillId="2" borderId="0" xfId="0" applyFill="1"/>
    <xf numFmtId="0" fontId="0" fillId="0" borderId="2" xfId="0" applyBorder="1"/>
    <xf numFmtId="0" fontId="0" fillId="0" borderId="0" xfId="0" applyAlignment="1">
      <alignment horizontal="left"/>
    </xf>
    <xf numFmtId="0" fontId="0" fillId="0" borderId="3" xfId="0" applyBorder="1"/>
    <xf numFmtId="0" fontId="1" fillId="0" borderId="2" xfId="0" applyFont="1" applyBorder="1"/>
    <xf numFmtId="0" fontId="0" fillId="0" borderId="2" xfId="0" applyBorder="1" applyAlignment="1">
      <alignment horizontal="left"/>
    </xf>
    <xf numFmtId="0" fontId="0" fillId="0" borderId="1" xfId="0" applyBorder="1"/>
    <xf numFmtId="0" fontId="0" fillId="3" borderId="0" xfId="0" applyFill="1"/>
    <xf numFmtId="14" fontId="0" fillId="0" borderId="0" xfId="0" applyNumberFormat="1" applyAlignment="1">
      <alignment horizontal="left"/>
    </xf>
    <xf numFmtId="0" fontId="0" fillId="2" borderId="0" xfId="0" applyFill="1" applyAlignment="1">
      <alignment horizontal="left"/>
    </xf>
    <xf numFmtId="0" fontId="0" fillId="0" borderId="0" xfId="0"/>
    <xf numFmtId="0" fontId="1" fillId="0" borderId="0" xfId="0" applyFont="1"/>
    <xf numFmtId="0" fontId="0" fillId="0" borderId="2" xfId="0" applyBorder="1"/>
    <xf numFmtId="0" fontId="0" fillId="0" borderId="0" xfId="0" applyAlignment="1">
      <alignment horizontal="left"/>
    </xf>
    <xf numFmtId="0" fontId="0" fillId="0" borderId="3" xfId="0" applyBorder="1"/>
    <xf numFmtId="0" fontId="1" fillId="0" borderId="2" xfId="0" applyFont="1" applyBorder="1"/>
    <xf numFmtId="0" fontId="0" fillId="0" borderId="2" xfId="0" applyBorder="1" applyAlignment="1">
      <alignment horizontal="left"/>
    </xf>
    <xf numFmtId="0" fontId="0" fillId="0" borderId="1" xfId="0" applyBorder="1"/>
    <xf numFmtId="0" fontId="0" fillId="3" borderId="0" xfId="0" applyFill="1"/>
    <xf numFmtId="0" fontId="0" fillId="2" borderId="0" xfId="0" applyFill="1" applyAlignment="1">
      <alignment horizontal="left"/>
    </xf>
    <xf numFmtId="0" fontId="0" fillId="4" borderId="0" xfId="0" applyFill="1"/>
    <xf numFmtId="0" fontId="0" fillId="4" borderId="2" xfId="0" applyFill="1" applyBorder="1"/>
    <xf numFmtId="0" fontId="0" fillId="4" borderId="0" xfId="0" applyFill="1" applyAlignment="1">
      <alignment horizontal="left"/>
    </xf>
    <xf numFmtId="0" fontId="0" fillId="4" borderId="0" xfId="0" applyFill="1" applyBorder="1"/>
    <xf numFmtId="0" fontId="1" fillId="4" borderId="2" xfId="0" applyFont="1" applyFill="1" applyBorder="1"/>
    <xf numFmtId="0" fontId="0" fillId="4" borderId="2" xfId="0" applyFill="1" applyBorder="1" applyAlignment="1">
      <alignment horizontal="left"/>
    </xf>
    <xf numFmtId="0" fontId="1" fillId="0" borderId="3" xfId="0" applyFont="1" applyBorder="1"/>
    <xf numFmtId="0" fontId="1" fillId="4" borderId="0" xfId="0" applyFont="1" applyFill="1" applyBorder="1"/>
    <xf numFmtId="0" fontId="0" fillId="4" borderId="0" xfId="0" applyFill="1" applyBorder="1" applyAlignment="1">
      <alignment horizontal="left"/>
    </xf>
    <xf numFmtId="0" fontId="1" fillId="4" borderId="0" xfId="0" applyFont="1" applyFill="1" applyBorder="1" applyAlignment="1">
      <alignment horizontal="center"/>
    </xf>
    <xf numFmtId="14" fontId="0" fillId="4" borderId="0" xfId="0" applyNumberFormat="1" applyFill="1" applyBorder="1" applyAlignment="1">
      <alignment horizontal="left"/>
    </xf>
    <xf numFmtId="0" fontId="1" fillId="4" borderId="0" xfId="0" applyFont="1" applyFill="1" applyBorder="1" applyAlignment="1">
      <alignment horizontal="center" vertical="center"/>
    </xf>
    <xf numFmtId="0" fontId="0" fillId="4" borderId="4" xfId="0" applyFill="1" applyBorder="1"/>
    <xf numFmtId="0" fontId="1" fillId="4" borderId="4" xfId="0" applyFont="1" applyFill="1" applyBorder="1"/>
    <xf numFmtId="0" fontId="0" fillId="4" borderId="4" xfId="0" applyFill="1" applyBorder="1" applyAlignment="1">
      <alignment horizontal="left"/>
    </xf>
    <xf numFmtId="0" fontId="0" fillId="5" borderId="0" xfId="0" applyFill="1"/>
    <xf numFmtId="0" fontId="0" fillId="5" borderId="0" xfId="0" applyFill="1" applyBorder="1"/>
    <xf numFmtId="0" fontId="0" fillId="6" borderId="4" xfId="0" applyFill="1" applyBorder="1"/>
    <xf numFmtId="0" fontId="0" fillId="6" borderId="0" xfId="0" applyFill="1" applyBorder="1"/>
    <xf numFmtId="0" fontId="0" fillId="5" borderId="2" xfId="0" applyFill="1" applyBorder="1"/>
    <xf numFmtId="0" fontId="0" fillId="5" borderId="4" xfId="0" applyFill="1" applyBorder="1"/>
  </cellXfs>
  <cellStyles count="1">
    <cellStyle name="Normal" xfId="0" builtinId="0"/>
  </cellStyles>
  <dxfs count="2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alignment horizontal="left" vertical="bottom" textRotation="0" wrapText="0" indent="0" justifyLastLine="0" shrinkToFit="0" readingOrder="0"/>
    </dxf>
    <dxf>
      <numFmt numFmtId="0" formatCode="General"/>
    </dxf>
    <dxf>
      <numFmt numFmtId="0" formatCode="General"/>
    </dxf>
    <dxf>
      <font>
        <b/>
        <i val="0"/>
        <strike val="0"/>
        <condense val="0"/>
        <extend val="0"/>
        <outline val="0"/>
        <shadow val="0"/>
        <u val="none"/>
        <vertAlign val="baseline"/>
        <sz val="11"/>
        <color theme="1"/>
        <name val="Calibri"/>
        <family val="2"/>
        <scheme val="minor"/>
      </font>
      <fill>
        <patternFill patternType="none">
          <fgColor indexed="64"/>
          <bgColor indexed="65"/>
        </patternFill>
      </fill>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dxf>
    <dxf>
      <border outline="0">
        <bottom style="thin">
          <color rgb="FF000000"/>
        </bottom>
      </border>
    </dxf>
    <dxf>
      <font>
        <b/>
        <i val="0"/>
        <strike val="0"/>
        <condense val="0"/>
        <extend val="0"/>
        <outline val="0"/>
        <shadow val="0"/>
        <u val="none"/>
        <vertAlign val="baseline"/>
        <sz val="11"/>
        <color theme="1"/>
        <name val="Calibri"/>
        <family val="2"/>
        <scheme val="minor"/>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volatileDependencies.xml><?xml version="1.0" encoding="utf-8"?>
<volTypes xmlns="http://schemas.openxmlformats.org/spreadsheetml/2006/main">
  <volType type="realTimeData">
    <main first="bofaddin.rtdserver">
      <tp t="s">
        <v>#N/A N/A</v>
        <stp/>
        <stp>BDP|16468546677776314870</stp>
        <tr r="J91" s="1"/>
      </tp>
      <tp t="s">
        <v>#N/A N/A</v>
        <stp/>
        <stp>BDP|10745763242369494285</stp>
        <tr r="I146" s="1"/>
      </tp>
      <tp t="s">
        <v>#N/A N/A</v>
        <stp/>
        <stp>BDP|11776022920978300382</stp>
        <tr r="J97" s="1"/>
      </tp>
      <tp t="s">
        <v>#N/A N/A</v>
        <stp/>
        <stp>BDP|13983447628245751860</stp>
        <tr r="I90" s="1"/>
      </tp>
      <tp t="s">
        <v>#N/A N/A</v>
        <stp/>
        <stp>BDP|17282929047945332706</stp>
        <tr r="K150" s="1"/>
      </tp>
      <tp t="s">
        <v>#N/A N/A</v>
        <stp/>
        <stp>BDP|10217075082616872688</stp>
        <tr r="J2" s="1"/>
      </tp>
      <tp t="s">
        <v>#N/A N/A</v>
        <stp/>
        <stp>BDP|12284365305799973652</stp>
        <tr r="I100" s="1"/>
      </tp>
      <tp t="s">
        <v>#N/A N/A</v>
        <stp/>
        <stp>BDP|18271353048004171514</stp>
        <tr r="K106" s="1"/>
      </tp>
      <tp t="s">
        <v>#N/A N/A</v>
        <stp/>
        <stp>BDP|11151727912731633883</stp>
        <tr r="K8" s="1"/>
      </tp>
      <tp t="s">
        <v>#N/A N/A</v>
        <stp/>
        <stp>BDP|12097372664778629137</stp>
        <tr r="I106" s="1"/>
      </tp>
      <tp t="s">
        <v>#N/A N/A</v>
        <stp/>
        <stp>BDP|15285691129559796745</stp>
        <tr r="J149" s="1"/>
      </tp>
      <tp t="s">
        <v>#N/A N/A</v>
        <stp/>
        <stp>BDP|13835525096519703982</stp>
        <tr r="I101" s="1"/>
      </tp>
      <tp t="s">
        <v>#N/A N/A</v>
        <stp/>
        <stp>BDP|11151197398806180386</stp>
        <tr r="I97" s="1"/>
      </tp>
      <tp t="s">
        <v>#N/A N/A</v>
        <stp/>
        <stp>BDP|10718925548344178585</stp>
        <tr r="I81" s="1"/>
      </tp>
      <tp t="s">
        <v>#N/A N/A</v>
        <stp/>
        <stp>BDP|11874390198166073079</stp>
        <tr r="J101" s="1"/>
      </tp>
      <tp t="s">
        <v>#N/A N/A</v>
        <stp/>
        <stp>BDP|16654154319027367349</stp>
        <tr r="J17" s="1"/>
      </tp>
      <tp t="s">
        <v>#N/A N/A</v>
        <stp/>
        <stp>BDP|14272610664766165087</stp>
        <tr r="I89" s="1"/>
      </tp>
      <tp t="s">
        <v>#N/A N/A</v>
        <stp/>
        <stp>BDP|10612953959716492969</stp>
        <tr r="K17" s="1"/>
      </tp>
      <tp t="s">
        <v>#N/A N/A</v>
        <stp/>
        <stp>BDP|14009115839161968496</stp>
        <tr r="K2" s="1"/>
      </tp>
      <tp t="s">
        <v>#N/A N/A</v>
        <stp/>
        <stp>BDP|10070441176606659684</stp>
        <tr r="K97" s="1"/>
      </tp>
      <tp t="s">
        <v>#N/A N/A</v>
        <stp/>
        <stp>BDP|14987707066326531044</stp>
        <tr r="I15" s="1"/>
      </tp>
      <tp t="s">
        <v>#N/A N/A</v>
        <stp/>
        <stp>BDP|15758410542705690302</stp>
        <tr r="J14" s="1"/>
      </tp>
      <tp t="s">
        <v>#N/A N/A</v>
        <stp/>
        <stp>BDP|17144870495652356750</stp>
        <tr r="K112" s="1"/>
      </tp>
      <tp t="s">
        <v>#N/A N/A</v>
        <stp/>
        <stp>BDP|10053360388928173552</stp>
        <tr r="J150" s="1"/>
      </tp>
      <tp t="s">
        <v>#N/A N/A</v>
        <stp/>
        <stp>BDP|11131908727609172562</stp>
        <tr r="J140" s="1"/>
      </tp>
      <tp t="s">
        <v>#N/A N/A</v>
        <stp/>
        <stp>BDP|14182874362374400983</stp>
        <tr r="K14" s="1"/>
      </tp>
      <tp t="s">
        <v>#N/A N/A</v>
        <stp/>
        <stp>BDP|16960233639150845086</stp>
        <tr r="K91" s="1"/>
      </tp>
      <tp t="s">
        <v>#N/A N/A</v>
        <stp/>
        <stp>BDP|15843138602705081577</stp>
        <tr r="J81" s="1"/>
      </tp>
      <tp t="s">
        <v>#N/A N/A</v>
        <stp/>
        <stp>BDP|16630481029132292640</stp>
        <tr r="I2" s="1"/>
      </tp>
      <tp t="s">
        <v>#N/A N/A</v>
        <stp/>
        <stp>BDP|10424722112525099691</stp>
        <tr r="K140" s="1"/>
      </tp>
    </main>
    <main first="bofaddin.rtdserver">
      <tp t="s">
        <v>#N/A N/A</v>
        <stp/>
        <stp>BDP|9536500805954791440</stp>
        <tr r="K100" s="1"/>
      </tp>
      <tp t="s">
        <v>#N/A N/A</v>
        <stp/>
        <stp>BDP|8280028914750724564</stp>
        <tr r="I66" s="1"/>
      </tp>
      <tp t="s">
        <v>#N/A N/A</v>
        <stp/>
        <stp>BDP|6333467023919909449</stp>
        <tr r="K15" s="1"/>
      </tp>
      <tp t="s">
        <v>#N/A N/A</v>
        <stp/>
        <stp>BDP|5401979749984341198</stp>
        <tr r="J16" s="1"/>
      </tp>
      <tp t="s">
        <v>#N/A N/A</v>
        <stp/>
        <stp>BDP|5307627087004404242</stp>
        <tr r="K149" s="1"/>
      </tp>
      <tp t="s">
        <v>#N/A N/A</v>
        <stp/>
        <stp>BDP|3308811702677367160</stp>
        <tr r="K138" s="1"/>
      </tp>
      <tp t="s">
        <v>#N/A N/A</v>
        <stp/>
        <stp>BDP|4415805123678447890</stp>
        <tr r="K90" s="1"/>
      </tp>
      <tp t="s">
        <v>#N/A N/A</v>
        <stp/>
        <stp>BDP|5932817424735728409</stp>
        <tr r="I150" s="1"/>
      </tp>
      <tp t="s">
        <v>#N/A N/A</v>
        <stp/>
        <stp>BDP|6648239276468257545</stp>
        <tr r="K146" s="1"/>
      </tp>
      <tp t="s">
        <v>#N/A N/A</v>
        <stp/>
        <stp>BDP|4299648910578649496</stp>
        <tr r="K101" s="1"/>
      </tp>
      <tp t="s">
        <v>#N/A N/A</v>
        <stp/>
        <stp>BDP|4952031185935913657</stp>
        <tr r="J100" s="1"/>
      </tp>
      <tp t="s">
        <v>#N/A N/A</v>
        <stp/>
        <stp>BDP|4061027682304211078</stp>
        <tr r="K92" s="1"/>
      </tp>
      <tp t="s">
        <v>#N/A N/A</v>
        <stp/>
        <stp>BDP|6175402130308933021</stp>
        <tr r="K110" s="1"/>
      </tp>
      <tp t="s">
        <v>#N/A N/A</v>
        <stp/>
        <stp>BDP|5601138060362029990</stp>
        <tr r="I140" s="1"/>
      </tp>
      <tp t="s">
        <v>#N/A N/A</v>
        <stp/>
        <stp>BDP|2293391523818100248</stp>
        <tr r="I65" s="1"/>
      </tp>
      <tp t="s">
        <v>#N/A N/A</v>
        <stp/>
        <stp>BDP|8318329484269560316</stp>
        <tr r="I14" s="1"/>
      </tp>
      <tp t="s">
        <v>#N/A N/A</v>
        <stp/>
        <stp>BDP|9437140815745893622</stp>
        <tr r="I155" s="1"/>
      </tp>
      <tp t="s">
        <v>#N/A N/A</v>
        <stp/>
        <stp>BDP|9797217875870351622</stp>
        <tr r="I138" s="1"/>
      </tp>
      <tp t="s">
        <v>#N/A N/A</v>
        <stp/>
        <stp>BDP|5356379304685047887</stp>
        <tr r="I92" s="1"/>
      </tp>
      <tp t="s">
        <v>#N/A N/A</v>
        <stp/>
        <stp>BDP|1133592517906046863</stp>
        <tr r="J146" s="1"/>
      </tp>
      <tp t="s">
        <v>#N/A N/A</v>
        <stp/>
        <stp>BDP|4594258175498269286</stp>
        <tr r="J138" s="1"/>
      </tp>
      <tp t="s">
        <v>#N/A N/A</v>
        <stp/>
        <stp>BDP|3134672118838390717</stp>
        <tr r="I93" s="1"/>
      </tp>
      <tp t="s">
        <v>#N/A N/A</v>
        <stp/>
        <stp>BDP|7314121278893502990</stp>
        <tr r="K52" s="1"/>
      </tp>
      <tp t="s">
        <v>#N/A N/A</v>
        <stp/>
        <stp>BDP|5630313508072055042</stp>
        <tr r="I154" s="1"/>
      </tp>
      <tp t="s">
        <v>#N/A N/A</v>
        <stp/>
        <stp>BDP|2299757239816761412</stp>
        <tr r="J52" s="1"/>
      </tp>
      <tp t="s">
        <v>#N/A N/A</v>
        <stp/>
        <stp>BDP|2672622229616938469</stp>
        <tr r="K66" s="1"/>
      </tp>
      <tp t="s">
        <v>#N/A N/A</v>
        <stp/>
        <stp>BDP|8156845126397331095</stp>
        <tr r="J66" s="1"/>
      </tp>
      <tp t="s">
        <v>#N/A N/A</v>
        <stp/>
        <stp>BDP|5324450055690537186</stp>
        <tr r="I149" s="1"/>
      </tp>
      <tp t="s">
        <v>#N/A N/A</v>
        <stp/>
        <stp>BDP|1963248247500139260</stp>
        <tr r="K65" s="1"/>
      </tp>
      <tp t="s">
        <v>#N/A N/A</v>
        <stp/>
        <stp>BDP|6196575480479410415</stp>
        <tr r="I94" s="1"/>
      </tp>
      <tp t="s">
        <v>#N/A N/A</v>
        <stp/>
        <stp>BDP|2349466453416240358</stp>
        <tr r="I91" s="1"/>
      </tp>
      <tp t="s">
        <v>#N/A N/A</v>
        <stp/>
        <stp>BDP|7059104535662752159</stp>
        <tr r="I52" s="1"/>
      </tp>
      <tp t="s">
        <v>#N/A N/A</v>
        <stp/>
        <stp>BDP|1555456714323955007</stp>
        <tr r="J92" s="1"/>
      </tp>
      <tp t="s">
        <v>#N/A N/A</v>
        <stp/>
        <stp>BDP|7303710042881629216</stp>
        <tr r="K111" s="1"/>
      </tp>
      <tp t="s">
        <v>#N/A N/A</v>
        <stp/>
        <stp>BDP|5845424038332052771</stp>
        <tr r="J15" s="1"/>
      </tp>
      <tp t="s">
        <v>#N/A N/A</v>
        <stp/>
        <stp>BDP|8828042698092835339</stp>
        <tr r="J106" s="1"/>
      </tp>
      <tp t="s">
        <v>#N/A N/A</v>
        <stp/>
        <stp>BDP|1385302834585511446</stp>
        <tr r="K16" s="1"/>
      </tp>
      <tp t="s">
        <v>#N/A N/A</v>
        <stp/>
        <stp>BDP|5152241678310443160</stp>
        <tr r="J155" s="1"/>
      </tp>
      <tp t="s">
        <v>#N/A N/A</v>
        <stp/>
        <stp>BDP|5310546306117680678</stp>
        <tr r="K81" s="1"/>
      </tp>
      <tp t="s">
        <v>#N/A N/A</v>
        <stp/>
        <stp>BDP|6805462516089264803</stp>
        <tr r="J90" s="1"/>
      </tp>
      <tp t="s">
        <v>#N/A N/A</v>
        <stp/>
        <stp>BDP|6825626615110252358</stp>
        <tr r="I8" s="1"/>
      </tp>
      <tp t="s">
        <v>#N/A N/A</v>
        <stp/>
        <stp>BDP|1658373860856907055</stp>
        <tr r="J65" s="1"/>
      </tp>
      <tp t="s">
        <v>#N/A N/A</v>
        <stp/>
        <stp>BDP|6529208408732150418</stp>
        <tr r="J154" s="1"/>
      </tp>
      <tp t="s">
        <v>#N/A N/A</v>
        <stp/>
        <stp>BDP|5201595787569908370</stp>
        <tr r="I16" s="1"/>
      </tp>
      <tp t="s">
        <v>#N/A N/A</v>
        <stp/>
        <stp>BDP|8921416442968755370</stp>
        <tr r="K154" s="1"/>
      </tp>
      <tp t="s">
        <v>#N/A N/A</v>
        <stp/>
        <stp>BDP|8377832994028304221</stp>
        <tr r="I17" s="1"/>
      </tp>
      <tp t="s">
        <v>#N/A N/A</v>
        <stp/>
        <stp>BDP|22255121585516438</stp>
        <tr r="J8" s="1"/>
      </tp>
      <tp t="s">
        <v>#N/A N/A</v>
        <stp/>
        <stp>BDP|310580161743281787</stp>
        <tr r="K155" s="1"/>
      </tp>
    </main>
  </volType>
</volTypes>
</file>

<file path=xl/_rels/workbook.xml.rels><?xml version="1.0" encoding="UTF-8" standalone="yes"?>
<Relationships xmlns="http://schemas.openxmlformats.org/package/2006/relationships"><Relationship Id="rId8" Type="http://schemas.openxmlformats.org/officeDocument/2006/relationships/volatileDependencies" Target="volatileDependencies.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a2.loc\dfs01\Projects\ResearchAndStrategy\QACH\1_SAA\AssetClassesAndBenchmarks\ACs_20250108.xlsx" TargetMode="External"/><Relationship Id="rId1" Type="http://schemas.openxmlformats.org/officeDocument/2006/relationships/externalLinkPath" Target="file:///\\a2.loc\dfs01\Projects\ResearchAndStrategy\QACH\1_SAA\AssetClassesAndBenchmarks\ACs_2025010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Cs"/>
      <sheetName val="PriorityLabels"/>
      <sheetName val="ACs_out"/>
      <sheetName val="ACs_static_data"/>
      <sheetName val="ACs_ccy"/>
      <sheetName val="FX_BBG"/>
      <sheetName val="MXWO"/>
      <sheetName val="M1WOQU"/>
      <sheetName val="ACs_BBG_incomplete"/>
      <sheetName val="Sheet1"/>
      <sheetName val="ACs_aggregations"/>
      <sheetName val="ACs2FinFox"/>
      <sheetName val="IC_2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DF27BC1-C971-4912-A8DB-53D059202EE4}" name="Table13" displayName="Table13" ref="A1:L44" totalsRowShown="0" headerRowDxfId="23" tableBorderDxfId="22">
  <autoFilter ref="A1:L44" xr:uid="{EE056D2D-2524-484A-AE6A-EF65E3C55851}"/>
  <tableColumns count="12">
    <tableColumn id="1" xr3:uid="{786159FD-1CDD-41CF-BE50-A1606E8777B3}" name="Acronym" dataDxfId="21"/>
    <tableColumn id="2" xr3:uid="{6D7E84B2-4892-400E-B75A-F92870835421}" name="Level0" dataDxfId="20"/>
    <tableColumn id="3" xr3:uid="{EC497E45-F126-443B-9B5A-502E5AC6D832}" name="Level1"/>
    <tableColumn id="4" xr3:uid="{38B60F9A-8E28-4A51-9E37-F48F6ABACFE5}" name="Level2"/>
    <tableColumn id="24" xr3:uid="{39C09698-D988-4ACD-B057-546B950AFE11}" name="AC_Name" dataDxfId="19">
      <calculatedColumnFormula>C2&amp;" "&amp;D2</calculatedColumnFormula>
    </tableColumn>
    <tableColumn id="15" xr3:uid="{2A48605E-2C3D-490E-AC6E-96A53F28EEB0}" name="AC_Short_Name" dataDxfId="18"/>
    <tableColumn id="25" xr3:uid="{32609127-2CFC-420E-9978-50B6E80FA917}" name="RiskDecompositionGroup"/>
    <tableColumn id="6" xr3:uid="{050C6AAF-98F9-4067-A718-F7BFB6D76154}" name="BBG Ticker"/>
    <tableColumn id="7" xr3:uid="{88919959-594F-4CDA-B806-96EA855C447A}" name="Name"/>
    <tableColumn id="8" xr3:uid="{940F0FC6-6B2C-4CAD-BF0E-FB943563BB73}" name="Start date" dataDxfId="17"/>
    <tableColumn id="9" xr3:uid="{E106B97D-DC26-4EE3-BE56-FD8752FFD781}" name="CCY"/>
    <tableColumn id="5" xr3:uid="{A8510092-5737-4EDF-8C4F-BED55382773A}" name="Global CMA / SAA Universe"/>
  </tableColumns>
  <tableStyleInfo name="TableStyleMedium20"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B6A48B-F164-4D5C-B6EA-43557CB4ECB4}">
  <sheetPr>
    <pageSetUpPr fitToPage="1"/>
  </sheetPr>
  <dimension ref="A1:Y173"/>
  <sheetViews>
    <sheetView tabSelected="1" zoomScale="70" zoomScaleNormal="70" workbookViewId="0">
      <pane xSplit="1" ySplit="1" topLeftCell="B5" activePane="bottomRight" state="frozen"/>
      <selection pane="topRight" activeCell="C1" sqref="C1"/>
      <selection pane="bottomLeft" activeCell="A3" sqref="A3"/>
      <selection pane="bottomRight" activeCell="E17" sqref="E17"/>
    </sheetView>
  </sheetViews>
  <sheetFormatPr defaultColWidth="9.140625" defaultRowHeight="15" outlineLevelRow="2" x14ac:dyDescent="0.25"/>
  <cols>
    <col min="1" max="1" width="17.7109375" style="1" customWidth="1"/>
    <col min="2" max="2" width="17.42578125" style="1" customWidth="1"/>
    <col min="3" max="3" width="29.85546875" customWidth="1"/>
    <col min="4" max="4" width="26" customWidth="1"/>
    <col min="5" max="5" width="37.85546875" customWidth="1"/>
    <col min="6" max="6" width="20.140625" customWidth="1"/>
    <col min="7" max="7" width="12.5703125" customWidth="1"/>
    <col min="8" max="8" width="41.5703125" customWidth="1"/>
    <col min="9" max="9" width="25.28515625" style="5" customWidth="1"/>
    <col min="10" max="10" width="21.5703125" customWidth="1"/>
    <col min="11" max="11" width="18.28515625" customWidth="1"/>
    <col min="12" max="12" width="11.42578125" customWidth="1"/>
    <col min="13" max="13" width="12.85546875" customWidth="1"/>
    <col min="14" max="14" width="20.7109375" customWidth="1"/>
    <col min="15" max="18" width="20.7109375" style="13" customWidth="1"/>
    <col min="19" max="20" width="20.7109375" customWidth="1"/>
    <col min="21" max="21" width="20.7109375" style="13" customWidth="1"/>
    <col min="22" max="22" width="10.5703125" style="13" customWidth="1"/>
    <col min="24" max="24" width="14.85546875" customWidth="1"/>
    <col min="25" max="25" width="21" customWidth="1"/>
  </cols>
  <sheetData>
    <row r="1" spans="1:25" x14ac:dyDescent="0.25">
      <c r="A1" s="1" t="s">
        <v>0</v>
      </c>
      <c r="B1" s="1" t="s">
        <v>1</v>
      </c>
      <c r="C1" s="1" t="s">
        <v>2</v>
      </c>
      <c r="D1" s="1" t="s">
        <v>3</v>
      </c>
      <c r="E1" s="1" t="s">
        <v>4</v>
      </c>
      <c r="F1" s="1" t="s">
        <v>5</v>
      </c>
      <c r="G1" s="1" t="s">
        <v>6</v>
      </c>
      <c r="H1" s="1" t="s">
        <v>7</v>
      </c>
      <c r="I1" s="1" t="s">
        <v>8</v>
      </c>
      <c r="J1" s="2" t="s">
        <v>9</v>
      </c>
      <c r="K1" s="29" t="s">
        <v>10</v>
      </c>
      <c r="L1" s="1" t="s">
        <v>897</v>
      </c>
      <c r="M1" s="3" t="s">
        <v>899</v>
      </c>
      <c r="N1" s="38" t="s">
        <v>143</v>
      </c>
      <c r="O1" s="38" t="s">
        <v>888</v>
      </c>
      <c r="P1" s="38" t="s">
        <v>889</v>
      </c>
      <c r="Q1" s="38" t="s">
        <v>890</v>
      </c>
      <c r="R1" s="38" t="s">
        <v>891</v>
      </c>
      <c r="S1" s="38" t="s">
        <v>858</v>
      </c>
      <c r="T1" s="38" t="s">
        <v>859</v>
      </c>
      <c r="U1" s="38" t="s">
        <v>863</v>
      </c>
      <c r="V1" s="23" t="s">
        <v>861</v>
      </c>
      <c r="W1" s="22" t="s">
        <v>892</v>
      </c>
      <c r="X1" s="12" t="s">
        <v>860</v>
      </c>
      <c r="Y1" s="22" t="s">
        <v>895</v>
      </c>
    </row>
    <row r="2" spans="1:25" s="23" customFormat="1" outlineLevel="1" x14ac:dyDescent="0.25">
      <c r="A2" s="26" t="s">
        <v>18</v>
      </c>
      <c r="B2" s="30" t="s">
        <v>12</v>
      </c>
      <c r="C2" s="26" t="s">
        <v>19</v>
      </c>
      <c r="D2" s="26"/>
      <c r="E2" s="26" t="str">
        <f t="shared" ref="E2:E18" si="0">C2&amp;IF(ISBLANK(D2),""," "&amp;D2)</f>
        <v>USD Cash</v>
      </c>
      <c r="F2" s="26" t="s">
        <v>20</v>
      </c>
      <c r="G2" s="26" t="s">
        <v>13</v>
      </c>
      <c r="H2" s="26" t="s">
        <v>21</v>
      </c>
      <c r="I2" s="26" t="str" cm="1">
        <f t="array" ref="I2">_xll.BDP(H2,"LONG_COMP_NAME")</f>
        <v>J.P. Morgan Cash Index USD 3 Month</v>
      </c>
      <c r="J2" s="31" t="str" cm="1">
        <f t="array" ref="J2">_xll.BDP(H2, "HISTORY_START_DT")</f>
        <v>31/12/1987</v>
      </c>
      <c r="K2" s="26" t="str" cm="1">
        <f t="array" ref="K2">_xll.BDP(H2, "CRNCY")</f>
        <v>USD</v>
      </c>
      <c r="L2" s="26" t="s">
        <v>22</v>
      </c>
      <c r="M2" s="26" t="s">
        <v>855</v>
      </c>
      <c r="N2" s="39"/>
      <c r="O2" s="39"/>
      <c r="P2" s="39"/>
      <c r="Q2" s="39"/>
      <c r="R2" s="39"/>
      <c r="S2" s="39" t="s">
        <v>894</v>
      </c>
      <c r="T2" s="39"/>
      <c r="U2" s="39"/>
      <c r="V2" s="26"/>
      <c r="W2" s="26"/>
    </row>
    <row r="3" spans="1:25" s="23" customFormat="1" x14ac:dyDescent="0.25">
      <c r="A3" s="26" t="s">
        <v>869</v>
      </c>
      <c r="B3" s="30" t="s">
        <v>12</v>
      </c>
      <c r="C3" s="26" t="s">
        <v>19</v>
      </c>
      <c r="D3" s="26"/>
      <c r="E3" s="26" t="str">
        <f t="shared" ref="E3" si="1">C3&amp;IF(ISBLANK(D3),""," "&amp;D3)</f>
        <v>USD Cash</v>
      </c>
      <c r="F3" s="26" t="s">
        <v>868</v>
      </c>
      <c r="G3" s="26" t="s">
        <v>13</v>
      </c>
      <c r="H3" s="26" t="s">
        <v>862</v>
      </c>
      <c r="I3" s="26" t="s">
        <v>866</v>
      </c>
      <c r="J3" s="31" t="s">
        <v>867</v>
      </c>
      <c r="K3" s="26" t="s">
        <v>149</v>
      </c>
      <c r="L3" s="26" t="s">
        <v>22</v>
      </c>
      <c r="M3" s="26" t="s">
        <v>855</v>
      </c>
      <c r="N3" s="39" t="s">
        <v>857</v>
      </c>
      <c r="O3" s="39"/>
      <c r="P3" s="39"/>
      <c r="Q3" s="39"/>
      <c r="R3" s="39"/>
      <c r="S3" s="39"/>
      <c r="T3" s="39"/>
      <c r="U3" s="39" t="s">
        <v>857</v>
      </c>
      <c r="V3" s="26"/>
      <c r="W3" s="26"/>
      <c r="X3" s="23" t="s">
        <v>865</v>
      </c>
    </row>
    <row r="4" spans="1:25" s="23" customFormat="1" outlineLevel="1" x14ac:dyDescent="0.25">
      <c r="A4" s="26" t="s">
        <v>23</v>
      </c>
      <c r="B4" s="30" t="s">
        <v>12</v>
      </c>
      <c r="C4" s="26" t="s">
        <v>24</v>
      </c>
      <c r="D4" s="26"/>
      <c r="E4" s="26" t="str">
        <f t="shared" si="0"/>
        <v>EUR Cash</v>
      </c>
      <c r="F4" s="26" t="s">
        <v>25</v>
      </c>
      <c r="G4" s="26" t="s">
        <v>13</v>
      </c>
      <c r="H4" s="26" t="s">
        <v>26</v>
      </c>
      <c r="I4" s="26" t="s">
        <v>27</v>
      </c>
      <c r="J4" s="31" t="s">
        <v>28</v>
      </c>
      <c r="K4" s="26" t="s">
        <v>29</v>
      </c>
      <c r="L4" s="26" t="s">
        <v>22</v>
      </c>
      <c r="M4" s="26" t="s">
        <v>855</v>
      </c>
      <c r="N4" s="39"/>
      <c r="O4" s="39" t="s">
        <v>857</v>
      </c>
      <c r="P4" s="39" t="s">
        <v>857</v>
      </c>
      <c r="Q4" s="39"/>
      <c r="R4" s="39" t="s">
        <v>857</v>
      </c>
      <c r="S4" s="39"/>
      <c r="T4" s="39"/>
      <c r="U4" s="39"/>
      <c r="V4" s="26"/>
      <c r="W4" s="26"/>
    </row>
    <row r="5" spans="1:25" s="23" customFormat="1" outlineLevel="1" x14ac:dyDescent="0.25">
      <c r="A5" s="26" t="s">
        <v>30</v>
      </c>
      <c r="B5" s="30" t="s">
        <v>12</v>
      </c>
      <c r="C5" s="26" t="s">
        <v>31</v>
      </c>
      <c r="D5" s="26"/>
      <c r="E5" s="26" t="str">
        <f t="shared" si="0"/>
        <v>CHF Cash</v>
      </c>
      <c r="F5" s="26" t="s">
        <v>32</v>
      </c>
      <c r="G5" s="26" t="s">
        <v>13</v>
      </c>
      <c r="H5" s="26" t="s">
        <v>33</v>
      </c>
      <c r="I5" s="26" t="s">
        <v>34</v>
      </c>
      <c r="J5" s="31" t="s">
        <v>35</v>
      </c>
      <c r="K5" s="26" t="s">
        <v>36</v>
      </c>
      <c r="L5" s="26" t="s">
        <v>22</v>
      </c>
      <c r="M5" s="26" t="s">
        <v>855</v>
      </c>
      <c r="N5" s="39"/>
      <c r="O5" s="39"/>
      <c r="P5" s="39"/>
      <c r="Q5" s="39" t="s">
        <v>857</v>
      </c>
      <c r="R5" s="39"/>
      <c r="S5" s="39"/>
      <c r="T5" s="39"/>
      <c r="U5" s="39"/>
      <c r="V5" s="26"/>
      <c r="W5" s="26"/>
    </row>
    <row r="6" spans="1:25" s="23" customFormat="1" outlineLevel="1" x14ac:dyDescent="0.25">
      <c r="A6" s="26" t="s">
        <v>37</v>
      </c>
      <c r="B6" s="30" t="s">
        <v>12</v>
      </c>
      <c r="C6" s="26" t="s">
        <v>38</v>
      </c>
      <c r="D6" s="26"/>
      <c r="E6" s="26" t="str">
        <f t="shared" si="0"/>
        <v>GBP Cash</v>
      </c>
      <c r="F6" s="26" t="s">
        <v>39</v>
      </c>
      <c r="G6" s="26" t="s">
        <v>13</v>
      </c>
      <c r="H6" s="26" t="s">
        <v>40</v>
      </c>
      <c r="I6" s="26" t="s">
        <v>41</v>
      </c>
      <c r="J6" s="31" t="s">
        <v>35</v>
      </c>
      <c r="K6" s="26" t="s">
        <v>42</v>
      </c>
      <c r="L6" s="26" t="s">
        <v>22</v>
      </c>
      <c r="M6" s="26" t="s">
        <v>855</v>
      </c>
      <c r="N6" s="39"/>
      <c r="O6" s="39"/>
      <c r="P6" s="39"/>
      <c r="Q6" s="39"/>
      <c r="R6" s="39"/>
      <c r="S6" s="39"/>
      <c r="T6" s="39" t="s">
        <v>857</v>
      </c>
      <c r="U6" s="39"/>
      <c r="V6" s="26"/>
      <c r="W6" s="26"/>
    </row>
    <row r="7" spans="1:25" s="35" customFormat="1" outlineLevel="2" x14ac:dyDescent="0.25">
      <c r="A7" s="35" t="s">
        <v>140</v>
      </c>
      <c r="B7" s="36" t="s">
        <v>141</v>
      </c>
      <c r="C7" s="35" t="s">
        <v>142</v>
      </c>
      <c r="D7" s="35" t="s">
        <v>143</v>
      </c>
      <c r="E7" s="35" t="str">
        <f t="shared" si="0"/>
        <v>Inflation Linked Bonds Global</v>
      </c>
      <c r="F7" s="35" t="s">
        <v>144</v>
      </c>
      <c r="G7" s="35" t="s">
        <v>145</v>
      </c>
      <c r="H7" s="35" t="s">
        <v>146</v>
      </c>
      <c r="I7" s="35" t="s">
        <v>147</v>
      </c>
      <c r="J7" s="37" t="s">
        <v>148</v>
      </c>
      <c r="K7" s="35" t="s">
        <v>149</v>
      </c>
      <c r="L7" s="35" t="s">
        <v>22</v>
      </c>
      <c r="M7" s="35" t="s">
        <v>900</v>
      </c>
      <c r="N7" s="40" t="s">
        <v>857</v>
      </c>
      <c r="O7" s="40"/>
      <c r="P7" s="40"/>
      <c r="Q7" s="40"/>
      <c r="R7" s="40"/>
      <c r="S7" s="40" t="s">
        <v>857</v>
      </c>
      <c r="T7" s="40" t="s">
        <v>857</v>
      </c>
      <c r="U7" s="40"/>
    </row>
    <row r="8" spans="1:25" s="26" customFormat="1" outlineLevel="2" x14ac:dyDescent="0.25">
      <c r="A8" s="26" t="s">
        <v>150</v>
      </c>
      <c r="B8" s="30" t="s">
        <v>141</v>
      </c>
      <c r="C8" s="26" t="s">
        <v>142</v>
      </c>
      <c r="D8" s="26" t="s">
        <v>151</v>
      </c>
      <c r="E8" s="26" t="str">
        <f>C8&amp;IF(ISBLANK(D8),""," "&amp;D8)</f>
        <v>Inflation Linked Bonds Global 1-10Y</v>
      </c>
      <c r="F8" s="26" t="s">
        <v>152</v>
      </c>
      <c r="G8" s="26" t="s">
        <v>145</v>
      </c>
      <c r="H8" s="26" t="s">
        <v>153</v>
      </c>
      <c r="I8" s="26" t="str" cm="1">
        <f t="array" ref="I8">_xll.BDP(H8,"LONG_COMP_NAME")</f>
        <v>Bloomberg Global Inflation-Linked 1-10yrs Total Return Index Hedged USD</v>
      </c>
      <c r="J8" s="31" t="str" cm="1">
        <f t="array" ref="J8">_xll.BDP(H8, "HISTORY_START_DT")</f>
        <v>31/01/2007</v>
      </c>
      <c r="K8" s="26" t="str" cm="1">
        <f t="array" ref="K8">_xll.BDP(H8, "CRNCY")</f>
        <v>USD</v>
      </c>
      <c r="L8" s="26" t="s">
        <v>22</v>
      </c>
      <c r="M8" s="26" t="s">
        <v>900</v>
      </c>
      <c r="N8" s="39"/>
      <c r="O8" s="39" t="s">
        <v>857</v>
      </c>
      <c r="P8" s="39" t="s">
        <v>857</v>
      </c>
      <c r="Q8" s="39" t="s">
        <v>857</v>
      </c>
      <c r="R8" s="39" t="s">
        <v>857</v>
      </c>
      <c r="S8" s="39"/>
      <c r="T8" s="39"/>
      <c r="U8" s="39"/>
      <c r="W8" s="26" t="s">
        <v>893</v>
      </c>
    </row>
    <row r="9" spans="1:25" s="26" customFormat="1" outlineLevel="1" x14ac:dyDescent="0.25">
      <c r="A9" s="26" t="s">
        <v>154</v>
      </c>
      <c r="B9" s="30" t="s">
        <v>141</v>
      </c>
      <c r="C9" s="26" t="s">
        <v>142</v>
      </c>
      <c r="D9" s="26" t="s">
        <v>155</v>
      </c>
      <c r="E9" s="26" t="str">
        <f t="shared" si="0"/>
        <v>Inflation Linked Bonds United States</v>
      </c>
      <c r="F9" s="26" t="s">
        <v>156</v>
      </c>
      <c r="G9" s="26" t="s">
        <v>145</v>
      </c>
      <c r="H9" s="26" t="s">
        <v>157</v>
      </c>
      <c r="I9" s="26" t="s">
        <v>158</v>
      </c>
      <c r="J9" s="31" t="s">
        <v>159</v>
      </c>
      <c r="K9" s="26" t="s">
        <v>149</v>
      </c>
      <c r="L9" s="26" t="s">
        <v>22</v>
      </c>
      <c r="M9" s="26" t="s">
        <v>900</v>
      </c>
      <c r="N9" s="39"/>
      <c r="O9" s="39"/>
      <c r="P9" s="39"/>
      <c r="Q9" s="39"/>
      <c r="R9" s="39"/>
      <c r="S9" s="39"/>
      <c r="T9" s="39"/>
      <c r="U9" s="39" t="s">
        <v>857</v>
      </c>
      <c r="V9" s="26" t="s">
        <v>870</v>
      </c>
      <c r="X9" s="26" t="s">
        <v>871</v>
      </c>
    </row>
    <row r="10" spans="1:25" s="26" customFormat="1" outlineLevel="1" x14ac:dyDescent="0.25">
      <c r="A10" s="26" t="s">
        <v>186</v>
      </c>
      <c r="B10" s="30" t="s">
        <v>141</v>
      </c>
      <c r="C10" s="26" t="s">
        <v>187</v>
      </c>
      <c r="D10" s="26" t="s">
        <v>143</v>
      </c>
      <c r="E10" s="26" t="str">
        <f t="shared" si="0"/>
        <v>Government Bonds Global</v>
      </c>
      <c r="F10" s="26" t="s">
        <v>188</v>
      </c>
      <c r="G10" s="26" t="s">
        <v>145</v>
      </c>
      <c r="H10" s="26" t="s">
        <v>189</v>
      </c>
      <c r="I10" s="26" t="s">
        <v>190</v>
      </c>
      <c r="J10" s="31" t="s">
        <v>191</v>
      </c>
      <c r="K10" s="26" t="s">
        <v>149</v>
      </c>
      <c r="L10" s="26" t="s">
        <v>22</v>
      </c>
      <c r="M10" s="26" t="s">
        <v>900</v>
      </c>
      <c r="N10" s="39" t="s">
        <v>857</v>
      </c>
      <c r="O10" s="39"/>
      <c r="P10" s="39"/>
      <c r="Q10" s="39"/>
      <c r="R10" s="39"/>
      <c r="S10" s="39" t="s">
        <v>857</v>
      </c>
      <c r="T10" s="39" t="s">
        <v>857</v>
      </c>
      <c r="U10" s="39"/>
    </row>
    <row r="11" spans="1:25" s="26" customFormat="1" outlineLevel="1" x14ac:dyDescent="0.25">
      <c r="A11" s="26" t="s">
        <v>195</v>
      </c>
      <c r="B11" s="30" t="s">
        <v>141</v>
      </c>
      <c r="C11" s="26" t="s">
        <v>187</v>
      </c>
      <c r="D11" s="26" t="s">
        <v>155</v>
      </c>
      <c r="E11" s="26" t="str">
        <f t="shared" si="0"/>
        <v>Government Bonds United States</v>
      </c>
      <c r="F11" s="26" t="s">
        <v>196</v>
      </c>
      <c r="G11" s="26" t="s">
        <v>145</v>
      </c>
      <c r="H11" s="26" t="s">
        <v>197</v>
      </c>
      <c r="I11" s="26" t="s">
        <v>198</v>
      </c>
      <c r="J11" s="31" t="s">
        <v>199</v>
      </c>
      <c r="K11" s="26" t="s">
        <v>149</v>
      </c>
      <c r="L11" s="26" t="s">
        <v>22</v>
      </c>
      <c r="M11" s="26" t="s">
        <v>900</v>
      </c>
      <c r="N11" s="41"/>
      <c r="O11" s="41"/>
      <c r="P11" s="41"/>
      <c r="Q11" s="41"/>
      <c r="R11" s="41"/>
      <c r="S11" s="41"/>
      <c r="T11" s="41"/>
      <c r="U11" s="41" t="s">
        <v>857</v>
      </c>
    </row>
    <row r="12" spans="1:25" s="26" customFormat="1" outlineLevel="1" x14ac:dyDescent="0.25">
      <c r="A12" s="26" t="s">
        <v>210</v>
      </c>
      <c r="B12" s="30" t="s">
        <v>141</v>
      </c>
      <c r="C12" s="26" t="s">
        <v>187</v>
      </c>
      <c r="D12" s="26" t="s">
        <v>167</v>
      </c>
      <c r="E12" s="26" t="str">
        <f t="shared" si="0"/>
        <v>Government Bonds United Kingdom</v>
      </c>
      <c r="F12" s="26" t="s">
        <v>211</v>
      </c>
      <c r="G12" s="26" t="s">
        <v>145</v>
      </c>
      <c r="H12" s="26" t="s">
        <v>212</v>
      </c>
      <c r="I12" s="26" t="s">
        <v>213</v>
      </c>
      <c r="J12" s="31" t="s">
        <v>214</v>
      </c>
      <c r="K12" s="26" t="s">
        <v>42</v>
      </c>
      <c r="L12" s="26" t="s">
        <v>22</v>
      </c>
      <c r="M12" s="26" t="s">
        <v>900</v>
      </c>
      <c r="N12" s="39"/>
      <c r="O12" s="39"/>
      <c r="P12" s="39"/>
      <c r="Q12" s="39"/>
      <c r="R12" s="39"/>
      <c r="S12" s="39"/>
      <c r="T12" s="39" t="s">
        <v>857</v>
      </c>
      <c r="U12" s="39"/>
    </row>
    <row r="13" spans="1:25" s="26" customFormat="1" outlineLevel="2" x14ac:dyDescent="0.25">
      <c r="A13" s="26" t="s">
        <v>274</v>
      </c>
      <c r="B13" s="30" t="s">
        <v>141</v>
      </c>
      <c r="C13" s="26" t="s">
        <v>187</v>
      </c>
      <c r="D13" s="26" t="s">
        <v>275</v>
      </c>
      <c r="E13" s="26" t="str">
        <f t="shared" si="0"/>
        <v>Government Bonds Switzerland 1-10Y</v>
      </c>
      <c r="F13" s="26" t="s">
        <v>276</v>
      </c>
      <c r="G13" s="26" t="s">
        <v>145</v>
      </c>
      <c r="H13" s="26" t="s">
        <v>277</v>
      </c>
      <c r="I13" s="26" t="s">
        <v>278</v>
      </c>
      <c r="J13" s="31" t="s">
        <v>258</v>
      </c>
      <c r="K13" s="26" t="s">
        <v>36</v>
      </c>
      <c r="L13" s="26" t="s">
        <v>22</v>
      </c>
      <c r="M13" s="26" t="s">
        <v>900</v>
      </c>
      <c r="N13" s="39"/>
      <c r="O13" s="39"/>
      <c r="P13" s="39"/>
      <c r="Q13" s="39" t="s">
        <v>857</v>
      </c>
      <c r="R13" s="39"/>
      <c r="S13" s="39"/>
      <c r="T13" s="39"/>
      <c r="U13" s="39"/>
    </row>
    <row r="14" spans="1:25" s="26" customFormat="1" outlineLevel="2" x14ac:dyDescent="0.25">
      <c r="A14" s="26" t="s">
        <v>279</v>
      </c>
      <c r="B14" s="30" t="s">
        <v>141</v>
      </c>
      <c r="C14" s="26" t="s">
        <v>187</v>
      </c>
      <c r="D14" s="26" t="s">
        <v>280</v>
      </c>
      <c r="E14" s="26" t="str">
        <f t="shared" si="0"/>
        <v>Government Bonds United States 5-10Y</v>
      </c>
      <c r="F14" s="26" t="s">
        <v>281</v>
      </c>
      <c r="G14" s="26" t="s">
        <v>145</v>
      </c>
      <c r="H14" s="26" t="s">
        <v>282</v>
      </c>
      <c r="I14" s="26" t="str" cm="1">
        <f t="array" ref="I14">_xll.BDP(H14,"LONG_COMP_NAME")</f>
        <v>Bloomberg Series-E US Govt 5-10 Yr Bond Index</v>
      </c>
      <c r="J14" s="31" t="str" cm="1">
        <f t="array" ref="J14">_xll.BDP(H14, "HISTORY_START_DT")</f>
        <v>30/12/1994</v>
      </c>
      <c r="K14" s="26" t="str" cm="1">
        <f t="array" ref="K14">_xll.BDP(H14, "CRNCY")</f>
        <v>USD</v>
      </c>
      <c r="L14" s="26" t="s">
        <v>22</v>
      </c>
      <c r="M14" s="26" t="s">
        <v>900</v>
      </c>
      <c r="N14" s="39"/>
      <c r="O14" s="39" t="s">
        <v>857</v>
      </c>
      <c r="P14" s="39" t="s">
        <v>857</v>
      </c>
      <c r="Q14" s="39"/>
      <c r="R14" s="39" t="s">
        <v>857</v>
      </c>
      <c r="S14" s="39"/>
      <c r="T14" s="39"/>
      <c r="U14" s="39"/>
    </row>
    <row r="15" spans="1:25" s="26" customFormat="1" outlineLevel="2" x14ac:dyDescent="0.25">
      <c r="A15" s="26" t="s">
        <v>283</v>
      </c>
      <c r="B15" s="30" t="s">
        <v>141</v>
      </c>
      <c r="C15" s="26" t="s">
        <v>187</v>
      </c>
      <c r="D15" s="26" t="s">
        <v>284</v>
      </c>
      <c r="E15" s="26" t="str">
        <f t="shared" si="0"/>
        <v>Government Bonds Euro 5-10Y</v>
      </c>
      <c r="F15" s="26" t="s">
        <v>285</v>
      </c>
      <c r="G15" s="26" t="s">
        <v>145</v>
      </c>
      <c r="H15" s="26" t="s">
        <v>286</v>
      </c>
      <c r="I15" s="26" t="str" cm="1">
        <f t="array" ref="I15">_xll.BDP(H15,"LONG_COMP_NAME")</f>
        <v>Bloomberg Series-E Euro Govt 5-10 Yr Bond Index</v>
      </c>
      <c r="J15" s="31" t="str" cm="1">
        <f t="array" ref="J15">_xll.BDP(H15, "HISTORY_START_DT")</f>
        <v>31/12/1998</v>
      </c>
      <c r="K15" s="26" t="str" cm="1">
        <f t="array" ref="K15">_xll.BDP(H15, "CRNCY")</f>
        <v>EUR</v>
      </c>
      <c r="L15" s="26" t="s">
        <v>22</v>
      </c>
      <c r="M15" s="26" t="s">
        <v>900</v>
      </c>
      <c r="N15" s="39"/>
      <c r="O15" s="39" t="s">
        <v>857</v>
      </c>
      <c r="P15" s="39" t="s">
        <v>857</v>
      </c>
      <c r="Q15" s="39"/>
      <c r="R15" s="39" t="s">
        <v>857</v>
      </c>
      <c r="S15" s="39"/>
      <c r="T15" s="39"/>
      <c r="U15" s="39"/>
    </row>
    <row r="16" spans="1:25" s="26" customFormat="1" outlineLevel="1" x14ac:dyDescent="0.25">
      <c r="A16" s="26" t="s">
        <v>291</v>
      </c>
      <c r="B16" s="30" t="s">
        <v>141</v>
      </c>
      <c r="C16" s="26" t="s">
        <v>187</v>
      </c>
      <c r="D16" s="26" t="s">
        <v>292</v>
      </c>
      <c r="E16" s="26" t="str">
        <f t="shared" si="0"/>
        <v>Government Bonds United Kingdom 5-10Y</v>
      </c>
      <c r="F16" s="26" t="s">
        <v>293</v>
      </c>
      <c r="G16" s="26" t="s">
        <v>145</v>
      </c>
      <c r="H16" s="26" t="s">
        <v>294</v>
      </c>
      <c r="I16" s="26" t="str" cm="1">
        <f t="array" ref="I16">_xll.BDP(H16,"LONG_COMP_NAME")</f>
        <v>Bloomberg Series-E UK Govt 5-10 Yr Bond Index</v>
      </c>
      <c r="J16" s="31" t="str" cm="1">
        <f t="array" ref="J16">_xll.BDP(H16, "HISTORY_START_DT")</f>
        <v>30/12/1994</v>
      </c>
      <c r="K16" s="26" t="str" cm="1">
        <f t="array" ref="K16">_xll.BDP(H16, "CRNCY")</f>
        <v>GBP</v>
      </c>
      <c r="L16" s="26" t="s">
        <v>22</v>
      </c>
      <c r="M16" s="26" t="s">
        <v>900</v>
      </c>
      <c r="N16" s="39"/>
      <c r="O16" s="39" t="s">
        <v>857</v>
      </c>
      <c r="P16" s="39" t="s">
        <v>857</v>
      </c>
      <c r="Q16" s="39"/>
      <c r="R16" s="39" t="s">
        <v>857</v>
      </c>
      <c r="S16" s="39"/>
      <c r="T16" s="39"/>
      <c r="U16" s="39"/>
    </row>
    <row r="17" spans="1:24" s="26" customFormat="1" outlineLevel="1" x14ac:dyDescent="0.25">
      <c r="A17" s="26" t="s">
        <v>295</v>
      </c>
      <c r="B17" s="30" t="s">
        <v>141</v>
      </c>
      <c r="C17" s="26" t="s">
        <v>187</v>
      </c>
      <c r="D17" s="26" t="s">
        <v>296</v>
      </c>
      <c r="E17" s="26" t="str">
        <f t="shared" si="0"/>
        <v>Government Bonds Switzerland 5-10Y</v>
      </c>
      <c r="F17" s="26" t="s">
        <v>297</v>
      </c>
      <c r="G17" s="26" t="s">
        <v>145</v>
      </c>
      <c r="H17" s="26" t="s">
        <v>298</v>
      </c>
      <c r="I17" s="26" t="str" cm="1">
        <f t="array" ref="I17">_xll.BDP(H17,"LONG_COMP_NAME")</f>
        <v>Bloomberg Series-E Switzerland Govt 5-10 Yr Bond Index</v>
      </c>
      <c r="J17" s="31" t="str" cm="1">
        <f t="array" ref="J17">_xll.BDP(H17, "HISTORY_START_DT")</f>
        <v>30/12/1994</v>
      </c>
      <c r="K17" s="26" t="str" cm="1">
        <f t="array" ref="K17">_xll.BDP(H17, "CRNCY")</f>
        <v>CHF</v>
      </c>
      <c r="L17" s="26" t="s">
        <v>22</v>
      </c>
      <c r="M17" s="26" t="s">
        <v>900</v>
      </c>
      <c r="N17" s="39"/>
      <c r="O17" s="39" t="s">
        <v>857</v>
      </c>
      <c r="P17" s="39" t="s">
        <v>857</v>
      </c>
      <c r="Q17" s="39"/>
      <c r="R17" s="39" t="s">
        <v>857</v>
      </c>
      <c r="S17" s="39"/>
      <c r="T17" s="39"/>
      <c r="U17" s="39"/>
    </row>
    <row r="18" spans="1:24" s="26" customFormat="1" x14ac:dyDescent="0.25">
      <c r="A18" s="26" t="s">
        <v>328</v>
      </c>
      <c r="B18" s="30" t="s">
        <v>141</v>
      </c>
      <c r="C18" s="26" t="s">
        <v>329</v>
      </c>
      <c r="D18" s="26" t="s">
        <v>143</v>
      </c>
      <c r="E18" s="26" t="str">
        <f t="shared" si="0"/>
        <v>Investment Grade Corp Bonds Global</v>
      </c>
      <c r="F18" s="26" t="s">
        <v>330</v>
      </c>
      <c r="G18" s="26" t="s">
        <v>308</v>
      </c>
      <c r="H18" s="26" t="s">
        <v>331</v>
      </c>
      <c r="I18" s="26" t="s">
        <v>332</v>
      </c>
      <c r="J18" s="31" t="s">
        <v>191</v>
      </c>
      <c r="K18" s="26" t="s">
        <v>149</v>
      </c>
      <c r="L18" s="26" t="s">
        <v>22</v>
      </c>
      <c r="M18" s="26" t="s">
        <v>900</v>
      </c>
      <c r="N18" s="39" t="s">
        <v>857</v>
      </c>
      <c r="O18" s="39" t="s">
        <v>857</v>
      </c>
      <c r="P18" s="39" t="s">
        <v>857</v>
      </c>
      <c r="Q18" s="39" t="s">
        <v>857</v>
      </c>
      <c r="R18" s="39" t="s">
        <v>857</v>
      </c>
      <c r="S18" s="39" t="s">
        <v>857</v>
      </c>
      <c r="T18" s="39" t="s">
        <v>857</v>
      </c>
      <c r="U18" s="39" t="s">
        <v>857</v>
      </c>
    </row>
    <row r="19" spans="1:24" s="26" customFormat="1" outlineLevel="2" x14ac:dyDescent="0.25">
      <c r="A19" s="26" t="s">
        <v>368</v>
      </c>
      <c r="B19" s="30" t="s">
        <v>141</v>
      </c>
      <c r="C19" s="26" t="s">
        <v>369</v>
      </c>
      <c r="E19" s="26" t="str">
        <f t="shared" ref="E19:E39" si="2">C19&amp;IF(ISBLANK(D19),""," "&amp;D19)</f>
        <v>High yield Corp Bonds</v>
      </c>
      <c r="F19" s="26" t="s">
        <v>370</v>
      </c>
      <c r="G19" s="26" t="s">
        <v>308</v>
      </c>
      <c r="H19" s="26" t="s">
        <v>371</v>
      </c>
      <c r="I19" s="26" t="s">
        <v>372</v>
      </c>
      <c r="J19" s="31" t="s">
        <v>373</v>
      </c>
      <c r="K19" s="26" t="s">
        <v>149</v>
      </c>
      <c r="L19" s="26" t="s">
        <v>22</v>
      </c>
      <c r="M19" s="26" t="s">
        <v>900</v>
      </c>
      <c r="N19" s="39" t="s">
        <v>857</v>
      </c>
      <c r="O19" s="39" t="s">
        <v>857</v>
      </c>
      <c r="P19" s="39" t="s">
        <v>857</v>
      </c>
      <c r="Q19" s="39" t="s">
        <v>857</v>
      </c>
      <c r="R19" s="39" t="s">
        <v>857</v>
      </c>
      <c r="S19" s="39" t="s">
        <v>857</v>
      </c>
      <c r="T19" s="39" t="s">
        <v>857</v>
      </c>
      <c r="U19" s="39" t="s">
        <v>857</v>
      </c>
      <c r="V19" s="26" t="s">
        <v>872</v>
      </c>
      <c r="X19" s="26" t="s">
        <v>864</v>
      </c>
    </row>
    <row r="20" spans="1:24" s="26" customFormat="1" outlineLevel="2" x14ac:dyDescent="0.25">
      <c r="A20" s="26" t="s">
        <v>374</v>
      </c>
      <c r="B20" s="30" t="s">
        <v>141</v>
      </c>
      <c r="C20" s="26" t="s">
        <v>369</v>
      </c>
      <c r="D20" s="26" t="s">
        <v>155</v>
      </c>
      <c r="E20" s="26" t="str">
        <f t="shared" si="2"/>
        <v>High yield Corp Bonds United States</v>
      </c>
      <c r="F20" s="26" t="s">
        <v>375</v>
      </c>
      <c r="G20" s="26" t="s">
        <v>308</v>
      </c>
      <c r="H20" s="26" t="s">
        <v>376</v>
      </c>
      <c r="I20" s="26" t="s">
        <v>377</v>
      </c>
      <c r="J20" s="31" t="s">
        <v>378</v>
      </c>
      <c r="K20" s="26" t="s">
        <v>149</v>
      </c>
      <c r="L20" s="26" t="s">
        <v>22</v>
      </c>
      <c r="M20" s="26" t="s">
        <v>900</v>
      </c>
      <c r="N20" s="41" t="s">
        <v>857</v>
      </c>
      <c r="O20" s="41"/>
      <c r="P20" s="41"/>
      <c r="Q20" s="41"/>
      <c r="R20" s="41"/>
      <c r="S20" s="41" t="s">
        <v>857</v>
      </c>
      <c r="T20" s="41"/>
      <c r="U20" s="41"/>
    </row>
    <row r="21" spans="1:24" s="26" customFormat="1" outlineLevel="2" x14ac:dyDescent="0.25">
      <c r="A21" s="26" t="s">
        <v>393</v>
      </c>
      <c r="B21" s="30" t="s">
        <v>141</v>
      </c>
      <c r="C21" s="26" t="s">
        <v>394</v>
      </c>
      <c r="E21" s="26" t="str">
        <f t="shared" si="2"/>
        <v>Emerging Markets</v>
      </c>
      <c r="F21" s="26" t="s">
        <v>395</v>
      </c>
      <c r="G21" s="26" t="s">
        <v>308</v>
      </c>
      <c r="H21" s="26" t="s">
        <v>396</v>
      </c>
      <c r="I21" s="26" t="s">
        <v>397</v>
      </c>
      <c r="J21" s="31" t="s">
        <v>87</v>
      </c>
      <c r="K21" s="26" t="s">
        <v>149</v>
      </c>
      <c r="L21" s="26" t="s">
        <v>22</v>
      </c>
      <c r="M21" s="26" t="s">
        <v>900</v>
      </c>
      <c r="N21" s="41" t="s">
        <v>857</v>
      </c>
      <c r="O21" s="41"/>
      <c r="P21" s="41"/>
      <c r="Q21" s="41"/>
      <c r="R21" s="41"/>
      <c r="S21" s="41" t="s">
        <v>857</v>
      </c>
      <c r="T21" s="41" t="s">
        <v>857</v>
      </c>
      <c r="U21" s="41" t="s">
        <v>857</v>
      </c>
      <c r="V21" s="32" t="s">
        <v>873</v>
      </c>
      <c r="X21" s="24" t="s">
        <v>874</v>
      </c>
    </row>
    <row r="22" spans="1:24" s="24" customFormat="1" outlineLevel="2" x14ac:dyDescent="0.25">
      <c r="A22" s="24" t="s">
        <v>408</v>
      </c>
      <c r="B22" s="27" t="s">
        <v>141</v>
      </c>
      <c r="C22" s="24" t="s">
        <v>394</v>
      </c>
      <c r="D22" s="24" t="s">
        <v>409</v>
      </c>
      <c r="E22" s="24" t="str">
        <f t="shared" si="2"/>
        <v>Emerging Markets Hard Currency Debt</v>
      </c>
      <c r="F22" s="24" t="s">
        <v>410</v>
      </c>
      <c r="G22" s="24" t="s">
        <v>308</v>
      </c>
      <c r="H22" s="24" t="s">
        <v>411</v>
      </c>
      <c r="I22" s="24" t="s">
        <v>412</v>
      </c>
      <c r="J22" s="28" t="s">
        <v>413</v>
      </c>
      <c r="K22" s="24" t="s">
        <v>149</v>
      </c>
      <c r="L22" s="24" t="s">
        <v>22</v>
      </c>
      <c r="M22" s="24" t="s">
        <v>900</v>
      </c>
      <c r="N22" s="42"/>
      <c r="O22" s="42" t="s">
        <v>857</v>
      </c>
      <c r="P22" s="42" t="s">
        <v>857</v>
      </c>
      <c r="Q22" s="42" t="s">
        <v>857</v>
      </c>
      <c r="R22" s="42" t="s">
        <v>857</v>
      </c>
      <c r="S22" s="42"/>
      <c r="T22" s="42"/>
      <c r="U22" s="42"/>
    </row>
    <row r="23" spans="1:24" s="35" customFormat="1" outlineLevel="2" x14ac:dyDescent="0.25">
      <c r="A23" s="35" t="s">
        <v>421</v>
      </c>
      <c r="B23" s="36" t="s">
        <v>422</v>
      </c>
      <c r="C23" s="26" t="s">
        <v>428</v>
      </c>
      <c r="D23" s="35" t="s">
        <v>423</v>
      </c>
      <c r="E23" s="35" t="str">
        <f t="shared" si="2"/>
        <v>Developed Markets AC World</v>
      </c>
      <c r="F23" s="35" t="s">
        <v>424</v>
      </c>
      <c r="G23" s="35" t="s">
        <v>422</v>
      </c>
      <c r="H23" s="35" t="s">
        <v>425</v>
      </c>
      <c r="I23" s="35" t="s">
        <v>426</v>
      </c>
      <c r="J23" s="37" t="s">
        <v>16</v>
      </c>
      <c r="K23" s="35" t="s">
        <v>149</v>
      </c>
      <c r="L23" s="35" t="s">
        <v>22</v>
      </c>
      <c r="M23" s="35" t="s">
        <v>900</v>
      </c>
      <c r="N23" s="43" t="s">
        <v>857</v>
      </c>
      <c r="O23" s="43"/>
      <c r="P23" s="43"/>
      <c r="Q23" s="43"/>
      <c r="R23" s="43"/>
      <c r="S23" s="43" t="s">
        <v>857</v>
      </c>
      <c r="T23" s="43"/>
      <c r="U23" s="43"/>
    </row>
    <row r="24" spans="1:24" s="26" customFormat="1" outlineLevel="1" x14ac:dyDescent="0.25">
      <c r="A24" s="26" t="s">
        <v>450</v>
      </c>
      <c r="B24" s="30" t="s">
        <v>422</v>
      </c>
      <c r="C24" s="26" t="s">
        <v>428</v>
      </c>
      <c r="D24" s="26" t="s">
        <v>155</v>
      </c>
      <c r="E24" s="26" t="str">
        <f t="shared" si="2"/>
        <v>Developed Markets United States</v>
      </c>
      <c r="F24" s="26" t="s">
        <v>451</v>
      </c>
      <c r="G24" s="26" t="s">
        <v>422</v>
      </c>
      <c r="H24" s="26" t="s">
        <v>452</v>
      </c>
      <c r="I24" s="26" t="s">
        <v>453</v>
      </c>
      <c r="J24" s="31" t="s">
        <v>433</v>
      </c>
      <c r="K24" s="26" t="s">
        <v>149</v>
      </c>
      <c r="L24" s="26" t="s">
        <v>22</v>
      </c>
      <c r="M24" s="26" t="s">
        <v>900</v>
      </c>
      <c r="N24" s="39"/>
      <c r="O24" s="39" t="s">
        <v>857</v>
      </c>
      <c r="P24" s="39" t="s">
        <v>857</v>
      </c>
      <c r="Q24" s="39" t="s">
        <v>857</v>
      </c>
      <c r="R24" s="39" t="s">
        <v>857</v>
      </c>
      <c r="S24" s="39"/>
      <c r="T24" s="39" t="s">
        <v>857</v>
      </c>
      <c r="U24" s="39" t="s">
        <v>857</v>
      </c>
    </row>
    <row r="25" spans="1:24" s="26" customFormat="1" x14ac:dyDescent="0.25">
      <c r="A25" s="26" t="s">
        <v>454</v>
      </c>
      <c r="B25" s="30" t="s">
        <v>422</v>
      </c>
      <c r="C25" s="26" t="s">
        <v>428</v>
      </c>
      <c r="D25" s="26" t="s">
        <v>167</v>
      </c>
      <c r="E25" s="26" t="str">
        <f t="shared" si="2"/>
        <v>Developed Markets United Kingdom</v>
      </c>
      <c r="F25" s="26" t="s">
        <v>455</v>
      </c>
      <c r="G25" s="26" t="s">
        <v>422</v>
      </c>
      <c r="H25" s="26" t="s">
        <v>456</v>
      </c>
      <c r="I25" s="26" t="s">
        <v>457</v>
      </c>
      <c r="J25" s="31" t="s">
        <v>433</v>
      </c>
      <c r="K25" s="26" t="s">
        <v>42</v>
      </c>
      <c r="L25" s="26" t="s">
        <v>22</v>
      </c>
      <c r="M25" s="26" t="s">
        <v>900</v>
      </c>
      <c r="N25" s="41"/>
      <c r="O25" s="41" t="s">
        <v>857</v>
      </c>
      <c r="P25" s="41" t="s">
        <v>857</v>
      </c>
      <c r="Q25" s="41" t="s">
        <v>857</v>
      </c>
      <c r="R25" s="41" t="s">
        <v>857</v>
      </c>
      <c r="S25" s="41"/>
      <c r="T25" s="41" t="s">
        <v>857</v>
      </c>
      <c r="U25" s="41"/>
    </row>
    <row r="26" spans="1:24" s="26" customFormat="1" outlineLevel="1" x14ac:dyDescent="0.25">
      <c r="A26" s="26" t="s">
        <v>458</v>
      </c>
      <c r="B26" s="30" t="s">
        <v>422</v>
      </c>
      <c r="C26" s="26" t="s">
        <v>428</v>
      </c>
      <c r="D26" s="26" t="s">
        <v>338</v>
      </c>
      <c r="E26" s="26" t="str">
        <f t="shared" si="2"/>
        <v>Developed Markets Europe</v>
      </c>
      <c r="F26" s="26" t="s">
        <v>459</v>
      </c>
      <c r="G26" s="26" t="s">
        <v>422</v>
      </c>
      <c r="H26" s="26" t="s">
        <v>460</v>
      </c>
      <c r="I26" s="26" t="s">
        <v>461</v>
      </c>
      <c r="J26" s="31" t="s">
        <v>263</v>
      </c>
      <c r="K26" s="26" t="s">
        <v>29</v>
      </c>
      <c r="L26" s="26" t="s">
        <v>22</v>
      </c>
      <c r="M26" s="26" t="s">
        <v>900</v>
      </c>
      <c r="N26" s="39"/>
      <c r="O26" s="39"/>
      <c r="P26" s="39"/>
      <c r="Q26" s="39"/>
      <c r="R26" s="39"/>
      <c r="S26" s="39"/>
      <c r="T26" s="39"/>
      <c r="U26" s="39" t="s">
        <v>857</v>
      </c>
    </row>
    <row r="27" spans="1:24" s="26" customFormat="1" outlineLevel="1" x14ac:dyDescent="0.25">
      <c r="A27" s="26" t="s">
        <v>466</v>
      </c>
      <c r="B27" s="30" t="s">
        <v>422</v>
      </c>
      <c r="C27" s="26" t="s">
        <v>428</v>
      </c>
      <c r="D27" s="26" t="s">
        <v>467</v>
      </c>
      <c r="E27" s="26" t="str">
        <f t="shared" si="2"/>
        <v>Developed Markets Europe ex United Kingdom, Switzerland</v>
      </c>
      <c r="F27" s="26" t="s">
        <v>468</v>
      </c>
      <c r="G27" s="26" t="s">
        <v>422</v>
      </c>
      <c r="H27" s="26" t="s">
        <v>469</v>
      </c>
      <c r="I27" s="26" t="s">
        <v>470</v>
      </c>
      <c r="J27" s="33">
        <v>34701</v>
      </c>
      <c r="K27" s="26" t="s">
        <v>29</v>
      </c>
      <c r="L27" s="26" t="s">
        <v>22</v>
      </c>
      <c r="M27" s="26" t="s">
        <v>900</v>
      </c>
      <c r="N27" s="39"/>
      <c r="O27" s="39" t="s">
        <v>857</v>
      </c>
      <c r="P27" s="39" t="s">
        <v>857</v>
      </c>
      <c r="Q27" s="39" t="s">
        <v>857</v>
      </c>
      <c r="R27" s="39"/>
      <c r="S27" s="39"/>
      <c r="T27" s="39" t="s">
        <v>857</v>
      </c>
      <c r="U27" s="39"/>
    </row>
    <row r="28" spans="1:24" s="26" customFormat="1" x14ac:dyDescent="0.25">
      <c r="A28" s="26" t="s">
        <v>471</v>
      </c>
      <c r="B28" s="30" t="s">
        <v>422</v>
      </c>
      <c r="C28" s="26" t="s">
        <v>428</v>
      </c>
      <c r="D28" s="26" t="s">
        <v>173</v>
      </c>
      <c r="E28" s="26" t="str">
        <f t="shared" si="2"/>
        <v>Developed Markets Japan</v>
      </c>
      <c r="F28" s="26" t="s">
        <v>472</v>
      </c>
      <c r="G28" s="26" t="s">
        <v>422</v>
      </c>
      <c r="H28" s="26" t="s">
        <v>473</v>
      </c>
      <c r="I28" s="26" t="s">
        <v>474</v>
      </c>
      <c r="J28" s="31" t="s">
        <v>433</v>
      </c>
      <c r="K28" s="26" t="s">
        <v>48</v>
      </c>
      <c r="L28" s="26" t="s">
        <v>22</v>
      </c>
      <c r="M28" s="26" t="s">
        <v>900</v>
      </c>
      <c r="N28" s="41"/>
      <c r="O28" s="41" t="s">
        <v>857</v>
      </c>
      <c r="P28" s="41" t="s">
        <v>857</v>
      </c>
      <c r="Q28" s="41" t="s">
        <v>857</v>
      </c>
      <c r="R28" s="41" t="s">
        <v>857</v>
      </c>
      <c r="S28" s="41"/>
      <c r="T28" s="41" t="s">
        <v>857</v>
      </c>
      <c r="U28" s="41" t="s">
        <v>857</v>
      </c>
    </row>
    <row r="29" spans="1:24" s="26" customFormat="1" outlineLevel="1" x14ac:dyDescent="0.25">
      <c r="A29" s="26" t="s">
        <v>475</v>
      </c>
      <c r="B29" s="30" t="s">
        <v>422</v>
      </c>
      <c r="C29" s="26" t="s">
        <v>428</v>
      </c>
      <c r="D29" s="26" t="s">
        <v>216</v>
      </c>
      <c r="E29" s="26" t="str">
        <f t="shared" si="2"/>
        <v>Developed Markets Switzerland</v>
      </c>
      <c r="F29" s="26" t="s">
        <v>476</v>
      </c>
      <c r="G29" s="26" t="s">
        <v>422</v>
      </c>
      <c r="H29" s="26" t="s">
        <v>477</v>
      </c>
      <c r="I29" s="26" t="s">
        <v>478</v>
      </c>
      <c r="J29" s="31" t="s">
        <v>433</v>
      </c>
      <c r="K29" s="26" t="s">
        <v>36</v>
      </c>
      <c r="L29" s="26" t="s">
        <v>22</v>
      </c>
      <c r="M29" s="26" t="s">
        <v>900</v>
      </c>
      <c r="N29" s="39"/>
      <c r="O29" s="39" t="s">
        <v>857</v>
      </c>
      <c r="P29" s="39" t="s">
        <v>857</v>
      </c>
      <c r="Q29" s="39" t="s">
        <v>857</v>
      </c>
      <c r="R29" s="39"/>
      <c r="S29" s="39"/>
      <c r="T29" s="39" t="s">
        <v>857</v>
      </c>
      <c r="U29" s="39"/>
    </row>
    <row r="30" spans="1:24" s="26" customFormat="1" outlineLevel="1" x14ac:dyDescent="0.25">
      <c r="A30" s="26" t="s">
        <v>493</v>
      </c>
      <c r="B30" s="30" t="s">
        <v>422</v>
      </c>
      <c r="C30" s="26" t="s">
        <v>394</v>
      </c>
      <c r="D30" s="26" t="s">
        <v>494</v>
      </c>
      <c r="E30" s="26" t="str">
        <f t="shared" si="2"/>
        <v>Emerging Markets Asia Pacific ex-Japan</v>
      </c>
      <c r="F30" s="26" t="s">
        <v>495</v>
      </c>
      <c r="G30" s="26" t="s">
        <v>422</v>
      </c>
      <c r="H30" s="26" t="s">
        <v>496</v>
      </c>
      <c r="I30" s="26" t="s">
        <v>497</v>
      </c>
      <c r="J30" s="31" t="s">
        <v>16</v>
      </c>
      <c r="K30" s="26" t="s">
        <v>149</v>
      </c>
      <c r="L30" s="26" t="s">
        <v>22</v>
      </c>
      <c r="M30" s="26" t="s">
        <v>900</v>
      </c>
      <c r="N30" s="39"/>
      <c r="O30" s="39"/>
      <c r="P30" s="39"/>
      <c r="Q30" s="39"/>
      <c r="R30" s="39"/>
      <c r="S30" s="39"/>
      <c r="T30" s="39"/>
      <c r="U30" s="39" t="s">
        <v>857</v>
      </c>
      <c r="V30" s="34" t="s">
        <v>875</v>
      </c>
      <c r="X30" s="26" t="s">
        <v>876</v>
      </c>
    </row>
    <row r="31" spans="1:24" s="26" customFormat="1" x14ac:dyDescent="0.25">
      <c r="A31" s="26" t="s">
        <v>498</v>
      </c>
      <c r="B31" s="30" t="s">
        <v>422</v>
      </c>
      <c r="C31" s="26" t="s">
        <v>394</v>
      </c>
      <c r="D31" s="26" t="s">
        <v>394</v>
      </c>
      <c r="E31" s="26" t="str">
        <f t="shared" si="2"/>
        <v>Emerging Markets Emerging Markets</v>
      </c>
      <c r="F31" s="26" t="s">
        <v>499</v>
      </c>
      <c r="G31" s="26" t="s">
        <v>422</v>
      </c>
      <c r="H31" s="26" t="s">
        <v>500</v>
      </c>
      <c r="I31" s="26" t="s">
        <v>501</v>
      </c>
      <c r="J31" s="31" t="s">
        <v>16</v>
      </c>
      <c r="K31" s="26" t="s">
        <v>149</v>
      </c>
      <c r="L31" s="26" t="s">
        <v>22</v>
      </c>
      <c r="M31" s="26" t="s">
        <v>900</v>
      </c>
      <c r="N31" s="39"/>
      <c r="O31" s="39" t="s">
        <v>857</v>
      </c>
      <c r="P31" s="39" t="s">
        <v>857</v>
      </c>
      <c r="Q31" s="39" t="s">
        <v>857</v>
      </c>
      <c r="R31" s="39" t="s">
        <v>857</v>
      </c>
      <c r="S31" s="39" t="s">
        <v>857</v>
      </c>
      <c r="T31" s="39" t="s">
        <v>857</v>
      </c>
      <c r="U31" s="39"/>
    </row>
    <row r="32" spans="1:24" s="24" customFormat="1" x14ac:dyDescent="0.25">
      <c r="A32" s="24" t="s">
        <v>877</v>
      </c>
      <c r="B32" s="27" t="s">
        <v>422</v>
      </c>
      <c r="C32" s="24" t="s">
        <v>394</v>
      </c>
      <c r="D32" s="24" t="s">
        <v>394</v>
      </c>
      <c r="E32" s="24" t="s">
        <v>881</v>
      </c>
      <c r="F32" s="24" t="s">
        <v>499</v>
      </c>
      <c r="G32" s="24" t="s">
        <v>422</v>
      </c>
      <c r="H32" s="24" t="s">
        <v>878</v>
      </c>
      <c r="I32" s="24" t="s">
        <v>879</v>
      </c>
      <c r="J32" s="28" t="s">
        <v>16</v>
      </c>
      <c r="K32" s="24" t="s">
        <v>149</v>
      </c>
      <c r="L32" s="24" t="s">
        <v>22</v>
      </c>
      <c r="M32" s="24" t="s">
        <v>900</v>
      </c>
      <c r="N32" s="42"/>
      <c r="O32" s="42"/>
      <c r="P32" s="42"/>
      <c r="Q32" s="42"/>
      <c r="R32" s="42"/>
      <c r="S32" s="42"/>
      <c r="T32" s="42"/>
      <c r="U32" s="42" t="s">
        <v>857</v>
      </c>
      <c r="X32" s="24" t="s">
        <v>880</v>
      </c>
    </row>
    <row r="33" spans="1:24" s="23" customFormat="1" x14ac:dyDescent="0.25">
      <c r="A33" s="26" t="s">
        <v>569</v>
      </c>
      <c r="B33" s="30" t="s">
        <v>570</v>
      </c>
      <c r="C33" s="26" t="s">
        <v>571</v>
      </c>
      <c r="D33" s="26" t="s">
        <v>572</v>
      </c>
      <c r="E33" s="26" t="str">
        <f t="shared" si="2"/>
        <v>Hedge Funds UCITS</v>
      </c>
      <c r="F33" s="26" t="s">
        <v>573</v>
      </c>
      <c r="G33" s="26" t="s">
        <v>574</v>
      </c>
      <c r="H33" s="26" t="s">
        <v>575</v>
      </c>
      <c r="I33" s="26" t="s">
        <v>576</v>
      </c>
      <c r="J33" s="31" t="s">
        <v>577</v>
      </c>
      <c r="K33" s="26" t="s">
        <v>149</v>
      </c>
      <c r="L33" s="26" t="s">
        <v>22</v>
      </c>
      <c r="M33" s="26" t="s">
        <v>900</v>
      </c>
      <c r="N33" s="41"/>
      <c r="O33" s="41" t="s">
        <v>857</v>
      </c>
      <c r="P33" s="41" t="s">
        <v>857</v>
      </c>
      <c r="Q33" s="41" t="s">
        <v>857</v>
      </c>
      <c r="R33" s="41"/>
      <c r="S33" s="41" t="s">
        <v>857</v>
      </c>
      <c r="T33" s="41" t="s">
        <v>857</v>
      </c>
      <c r="U33" s="41"/>
      <c r="V33" s="26"/>
      <c r="W33" s="26"/>
      <c r="X33" s="23" t="s">
        <v>882</v>
      </c>
    </row>
    <row r="34" spans="1:24" s="23" customFormat="1" x14ac:dyDescent="0.25">
      <c r="A34" s="26" t="s">
        <v>604</v>
      </c>
      <c r="B34" s="30" t="s">
        <v>570</v>
      </c>
      <c r="C34" s="26" t="s">
        <v>571</v>
      </c>
      <c r="D34" s="26"/>
      <c r="E34" s="26" t="str">
        <f t="shared" si="2"/>
        <v>Hedge Funds</v>
      </c>
      <c r="F34" s="26" t="s">
        <v>569</v>
      </c>
      <c r="G34" s="26" t="s">
        <v>574</v>
      </c>
      <c r="H34" s="26" t="s">
        <v>605</v>
      </c>
      <c r="I34" s="26" t="s">
        <v>606</v>
      </c>
      <c r="J34" s="31" t="s">
        <v>607</v>
      </c>
      <c r="K34" s="26" t="s">
        <v>149</v>
      </c>
      <c r="L34" s="26" t="s">
        <v>22</v>
      </c>
      <c r="M34" s="26" t="s">
        <v>900</v>
      </c>
      <c r="N34" s="39" t="s">
        <v>857</v>
      </c>
      <c r="O34" s="39"/>
      <c r="P34" s="39"/>
      <c r="Q34" s="39"/>
      <c r="R34" s="39"/>
      <c r="S34" s="39"/>
      <c r="T34" s="39"/>
      <c r="U34" s="39" t="s">
        <v>857</v>
      </c>
      <c r="V34" s="26"/>
      <c r="W34" s="26"/>
      <c r="X34" s="23" t="s">
        <v>883</v>
      </c>
    </row>
    <row r="35" spans="1:24" s="23" customFormat="1" x14ac:dyDescent="0.25">
      <c r="A35" s="26" t="s">
        <v>608</v>
      </c>
      <c r="B35" s="30" t="s">
        <v>570</v>
      </c>
      <c r="C35" s="26" t="s">
        <v>609</v>
      </c>
      <c r="D35" s="26"/>
      <c r="E35" s="26" t="str">
        <f t="shared" si="2"/>
        <v>Insurance Linked Securities</v>
      </c>
      <c r="F35" s="26" t="s">
        <v>610</v>
      </c>
      <c r="G35" s="26" t="s">
        <v>611</v>
      </c>
      <c r="H35" s="26" t="s">
        <v>612</v>
      </c>
      <c r="I35" s="26" t="s">
        <v>613</v>
      </c>
      <c r="J35" s="31" t="s">
        <v>614</v>
      </c>
      <c r="K35" s="26" t="s">
        <v>149</v>
      </c>
      <c r="L35" s="26" t="s">
        <v>22</v>
      </c>
      <c r="M35" s="26" t="s">
        <v>900</v>
      </c>
      <c r="N35" s="39" t="s">
        <v>857</v>
      </c>
      <c r="O35" s="39" t="s">
        <v>857</v>
      </c>
      <c r="P35" s="39" t="s">
        <v>857</v>
      </c>
      <c r="Q35" s="39" t="s">
        <v>857</v>
      </c>
      <c r="R35" s="39"/>
      <c r="S35" s="39"/>
      <c r="T35" s="39"/>
      <c r="U35" s="39"/>
      <c r="V35" s="26"/>
      <c r="W35" s="26"/>
      <c r="X35" s="23" t="s">
        <v>884</v>
      </c>
    </row>
    <row r="36" spans="1:24" s="23" customFormat="1" x14ac:dyDescent="0.25">
      <c r="A36" s="26" t="s">
        <v>615</v>
      </c>
      <c r="B36" s="30" t="s">
        <v>570</v>
      </c>
      <c r="C36" s="26" t="s">
        <v>609</v>
      </c>
      <c r="D36" s="26"/>
      <c r="E36" s="26" t="str">
        <f t="shared" si="2"/>
        <v>Insurance Linked Securities</v>
      </c>
      <c r="F36" s="26" t="s">
        <v>615</v>
      </c>
      <c r="G36" s="26" t="s">
        <v>611</v>
      </c>
      <c r="H36" s="26" t="s">
        <v>616</v>
      </c>
      <c r="I36" s="26" t="s">
        <v>617</v>
      </c>
      <c r="J36" s="33">
        <v>38503</v>
      </c>
      <c r="K36" s="26" t="s">
        <v>149</v>
      </c>
      <c r="L36" s="26" t="s">
        <v>22</v>
      </c>
      <c r="M36" s="26" t="s">
        <v>900</v>
      </c>
      <c r="N36" s="39"/>
      <c r="O36" s="39"/>
      <c r="P36" s="39"/>
      <c r="Q36" s="39"/>
      <c r="R36" s="39" t="s">
        <v>857</v>
      </c>
      <c r="S36" s="39"/>
      <c r="T36" s="39"/>
      <c r="U36" s="39"/>
      <c r="V36" s="26"/>
      <c r="W36" s="26"/>
    </row>
    <row r="37" spans="1:24" s="23" customFormat="1" x14ac:dyDescent="0.25">
      <c r="A37" s="26" t="s">
        <v>618</v>
      </c>
      <c r="B37" s="30" t="s">
        <v>570</v>
      </c>
      <c r="C37" s="26" t="s">
        <v>609</v>
      </c>
      <c r="D37" s="26"/>
      <c r="E37" s="26" t="str">
        <f t="shared" si="2"/>
        <v>Insurance Linked Securities</v>
      </c>
      <c r="F37" s="26" t="s">
        <v>615</v>
      </c>
      <c r="G37" s="26" t="s">
        <v>611</v>
      </c>
      <c r="H37" s="26" t="s">
        <v>619</v>
      </c>
      <c r="I37" s="26" t="s">
        <v>620</v>
      </c>
      <c r="J37" s="31" t="s">
        <v>621</v>
      </c>
      <c r="K37" s="26" t="s">
        <v>149</v>
      </c>
      <c r="L37" s="26" t="s">
        <v>22</v>
      </c>
      <c r="M37" s="26" t="s">
        <v>900</v>
      </c>
      <c r="N37" s="39"/>
      <c r="O37" s="39"/>
      <c r="P37" s="39"/>
      <c r="Q37" s="39"/>
      <c r="R37" s="39"/>
      <c r="S37" s="39"/>
      <c r="T37" s="39"/>
      <c r="U37" s="39" t="s">
        <v>857</v>
      </c>
      <c r="V37" s="32" t="s">
        <v>619</v>
      </c>
      <c r="W37" s="26"/>
      <c r="X37" s="23" t="s">
        <v>884</v>
      </c>
    </row>
    <row r="38" spans="1:24" s="23" customFormat="1" x14ac:dyDescent="0.25">
      <c r="A38" s="26" t="s">
        <v>622</v>
      </c>
      <c r="B38" s="30" t="s">
        <v>570</v>
      </c>
      <c r="C38" s="26" t="s">
        <v>623</v>
      </c>
      <c r="D38" s="26"/>
      <c r="E38" s="26" t="str">
        <f t="shared" si="2"/>
        <v>Private Equity</v>
      </c>
      <c r="F38" s="26" t="s">
        <v>622</v>
      </c>
      <c r="G38" s="26" t="s">
        <v>624</v>
      </c>
      <c r="H38" s="26" t="s">
        <v>856</v>
      </c>
      <c r="I38" s="26"/>
      <c r="J38" s="31"/>
      <c r="K38" s="26" t="s">
        <v>149</v>
      </c>
      <c r="L38" s="26" t="s">
        <v>22</v>
      </c>
      <c r="M38" s="26" t="s">
        <v>900</v>
      </c>
      <c r="N38" s="41" t="s">
        <v>857</v>
      </c>
      <c r="O38" s="41"/>
      <c r="P38" s="41"/>
      <c r="Q38" s="41"/>
      <c r="R38" s="41" t="s">
        <v>857</v>
      </c>
      <c r="S38" s="41"/>
      <c r="T38" s="41"/>
      <c r="U38" s="41" t="s">
        <v>857</v>
      </c>
      <c r="V38" s="26"/>
      <c r="W38" s="26"/>
      <c r="X38" s="25" t="s">
        <v>885</v>
      </c>
    </row>
    <row r="39" spans="1:24" s="23" customFormat="1" x14ac:dyDescent="0.25">
      <c r="A39" s="26" t="s">
        <v>638</v>
      </c>
      <c r="B39" s="30" t="s">
        <v>570</v>
      </c>
      <c r="C39" s="26" t="s">
        <v>639</v>
      </c>
      <c r="D39" s="26"/>
      <c r="E39" s="26" t="str">
        <f t="shared" si="2"/>
        <v>Private Debt</v>
      </c>
      <c r="F39" s="26" t="s">
        <v>639</v>
      </c>
      <c r="G39" s="26" t="s">
        <v>624</v>
      </c>
      <c r="H39" s="26" t="s">
        <v>625</v>
      </c>
      <c r="I39" s="26"/>
      <c r="J39" s="31"/>
      <c r="K39" s="26" t="s">
        <v>149</v>
      </c>
      <c r="L39" s="26" t="s">
        <v>22</v>
      </c>
      <c r="M39" s="26" t="s">
        <v>900</v>
      </c>
      <c r="N39" s="39" t="s">
        <v>857</v>
      </c>
      <c r="O39" s="39"/>
      <c r="P39" s="39"/>
      <c r="Q39" s="39"/>
      <c r="R39" s="39" t="s">
        <v>857</v>
      </c>
      <c r="S39" s="39"/>
      <c r="T39" s="39"/>
      <c r="U39" s="39" t="s">
        <v>857</v>
      </c>
      <c r="V39" s="26"/>
      <c r="W39" s="26"/>
      <c r="X39" s="25" t="s">
        <v>885</v>
      </c>
    </row>
    <row r="40" spans="1:24" s="23" customFormat="1" x14ac:dyDescent="0.25">
      <c r="A40" s="26" t="s">
        <v>660</v>
      </c>
      <c r="B40" s="30" t="s">
        <v>570</v>
      </c>
      <c r="C40" s="26" t="s">
        <v>661</v>
      </c>
      <c r="D40" s="26" t="s">
        <v>143</v>
      </c>
      <c r="E40" s="26" t="str">
        <f t="shared" ref="E40:E44" si="3">C40&amp;IF(ISBLANK(D40),""," "&amp;D40)</f>
        <v>REITs Global</v>
      </c>
      <c r="F40" s="26" t="s">
        <v>662</v>
      </c>
      <c r="G40" s="26" t="s">
        <v>649</v>
      </c>
      <c r="H40" s="26" t="s">
        <v>663</v>
      </c>
      <c r="I40" s="26" t="s">
        <v>664</v>
      </c>
      <c r="J40" s="31" t="s">
        <v>665</v>
      </c>
      <c r="K40" s="26" t="s">
        <v>149</v>
      </c>
      <c r="L40" s="26" t="s">
        <v>22</v>
      </c>
      <c r="M40" s="26" t="s">
        <v>900</v>
      </c>
      <c r="N40" s="39" t="s">
        <v>857</v>
      </c>
      <c r="O40" s="39"/>
      <c r="P40" s="39"/>
      <c r="Q40" s="39"/>
      <c r="R40" s="39" t="s">
        <v>857</v>
      </c>
      <c r="S40" s="39"/>
      <c r="T40" s="39"/>
      <c r="U40" s="39" t="s">
        <v>857</v>
      </c>
      <c r="V40" s="32" t="s">
        <v>666</v>
      </c>
      <c r="W40" s="26"/>
    </row>
    <row r="41" spans="1:24" s="23" customFormat="1" x14ac:dyDescent="0.25">
      <c r="A41" s="26" t="s">
        <v>687</v>
      </c>
      <c r="B41" s="30" t="s">
        <v>570</v>
      </c>
      <c r="C41" s="26" t="s">
        <v>688</v>
      </c>
      <c r="D41" s="26" t="s">
        <v>216</v>
      </c>
      <c r="E41" s="26" t="str">
        <f t="shared" si="3"/>
        <v>Real Estate Funds Switzerland</v>
      </c>
      <c r="F41" s="26" t="s">
        <v>689</v>
      </c>
      <c r="G41" s="26" t="s">
        <v>649</v>
      </c>
      <c r="H41" s="26" t="s">
        <v>690</v>
      </c>
      <c r="I41" s="26" t="s">
        <v>691</v>
      </c>
      <c r="J41" s="31" t="s">
        <v>692</v>
      </c>
      <c r="K41" s="26" t="s">
        <v>36</v>
      </c>
      <c r="L41" s="26" t="s">
        <v>22</v>
      </c>
      <c r="M41" s="26" t="s">
        <v>900</v>
      </c>
      <c r="N41" s="39"/>
      <c r="O41" s="39"/>
      <c r="P41" s="39"/>
      <c r="Q41" s="39" t="s">
        <v>857</v>
      </c>
      <c r="R41" s="39"/>
      <c r="S41" s="39"/>
      <c r="T41" s="39"/>
      <c r="U41" s="39"/>
      <c r="V41" s="26"/>
      <c r="W41" s="26"/>
    </row>
    <row r="42" spans="1:24" s="23" customFormat="1" x14ac:dyDescent="0.25">
      <c r="A42" s="26" t="s">
        <v>693</v>
      </c>
      <c r="B42" s="30" t="s">
        <v>570</v>
      </c>
      <c r="C42" s="26" t="s">
        <v>694</v>
      </c>
      <c r="D42" s="26"/>
      <c r="E42" s="26" t="str">
        <f t="shared" si="3"/>
        <v>Private Infrastructure</v>
      </c>
      <c r="F42" s="26" t="s">
        <v>695</v>
      </c>
      <c r="G42" s="26" t="s">
        <v>649</v>
      </c>
      <c r="H42" s="26" t="s">
        <v>625</v>
      </c>
      <c r="I42" s="26"/>
      <c r="J42" s="31"/>
      <c r="K42" s="26" t="s">
        <v>149</v>
      </c>
      <c r="L42" s="26" t="s">
        <v>22</v>
      </c>
      <c r="M42" s="26" t="s">
        <v>900</v>
      </c>
      <c r="N42" s="39"/>
      <c r="O42" s="39"/>
      <c r="P42" s="39"/>
      <c r="Q42" s="39"/>
      <c r="R42" s="39" t="s">
        <v>857</v>
      </c>
      <c r="S42" s="39"/>
      <c r="T42" s="39"/>
      <c r="U42" s="39"/>
      <c r="V42" s="26"/>
      <c r="W42" s="26"/>
    </row>
    <row r="43" spans="1:24" s="23" customFormat="1" x14ac:dyDescent="0.25">
      <c r="A43" s="26" t="s">
        <v>696</v>
      </c>
      <c r="B43" s="30" t="s">
        <v>570</v>
      </c>
      <c r="C43" s="26" t="s">
        <v>697</v>
      </c>
      <c r="D43" s="26"/>
      <c r="E43" s="26" t="str">
        <f t="shared" si="3"/>
        <v>Commodities</v>
      </c>
      <c r="F43" s="26" t="s">
        <v>697</v>
      </c>
      <c r="G43" s="26" t="s">
        <v>697</v>
      </c>
      <c r="H43" s="26" t="s">
        <v>698</v>
      </c>
      <c r="I43" s="26" t="s">
        <v>699</v>
      </c>
      <c r="J43" s="31" t="s">
        <v>700</v>
      </c>
      <c r="K43" s="26" t="s">
        <v>149</v>
      </c>
      <c r="L43" s="26" t="s">
        <v>22</v>
      </c>
      <c r="M43" s="26" t="s">
        <v>900</v>
      </c>
      <c r="N43" s="39" t="s">
        <v>857</v>
      </c>
      <c r="O43" s="39"/>
      <c r="P43" s="39" t="s">
        <v>857</v>
      </c>
      <c r="Q43" s="39"/>
      <c r="R43" s="39" t="s">
        <v>857</v>
      </c>
      <c r="S43" s="39"/>
      <c r="T43" s="39"/>
      <c r="U43" s="39" t="s">
        <v>857</v>
      </c>
      <c r="V43" s="30" t="s">
        <v>887</v>
      </c>
      <c r="W43" s="26"/>
      <c r="X43" s="13" t="s">
        <v>886</v>
      </c>
    </row>
    <row r="44" spans="1:24" s="23" customFormat="1" x14ac:dyDescent="0.25">
      <c r="A44" s="26" t="s">
        <v>723</v>
      </c>
      <c r="B44" s="30" t="s">
        <v>570</v>
      </c>
      <c r="C44" s="26" t="s">
        <v>724</v>
      </c>
      <c r="D44" s="26"/>
      <c r="E44" s="26" t="str">
        <f t="shared" si="3"/>
        <v>Gold Spot</v>
      </c>
      <c r="F44" s="26" t="s">
        <v>725</v>
      </c>
      <c r="G44" s="26" t="s">
        <v>726</v>
      </c>
      <c r="H44" s="26" t="s">
        <v>727</v>
      </c>
      <c r="I44" s="26" t="s">
        <v>728</v>
      </c>
      <c r="J44" s="31" t="s">
        <v>729</v>
      </c>
      <c r="K44" s="26" t="s">
        <v>149</v>
      </c>
      <c r="L44" s="26" t="s">
        <v>22</v>
      </c>
      <c r="M44" s="26" t="s">
        <v>900</v>
      </c>
      <c r="N44" s="41" t="s">
        <v>857</v>
      </c>
      <c r="O44" s="41"/>
      <c r="P44" s="41" t="s">
        <v>857</v>
      </c>
      <c r="Q44" s="41" t="s">
        <v>857</v>
      </c>
      <c r="R44" s="41" t="s">
        <v>857</v>
      </c>
      <c r="S44" s="41" t="s">
        <v>857</v>
      </c>
      <c r="T44" s="41" t="s">
        <v>857</v>
      </c>
      <c r="U44" s="41" t="s">
        <v>857</v>
      </c>
      <c r="V44" s="26"/>
      <c r="W44" s="26"/>
    </row>
    <row r="45" spans="1:24" x14ac:dyDescent="0.25">
      <c r="A45" s="15" t="s">
        <v>11</v>
      </c>
      <c r="B45" s="18" t="s">
        <v>12</v>
      </c>
      <c r="C45" s="15"/>
      <c r="D45" s="15"/>
      <c r="E45" s="15" t="str">
        <f>C45&amp;IF(ISBLANK(D45),""," "&amp;D45)</f>
        <v/>
      </c>
      <c r="F45" s="15"/>
      <c r="G45" s="15" t="s">
        <v>13</v>
      </c>
      <c r="H45" s="15" t="s">
        <v>14</v>
      </c>
      <c r="I45" t="s">
        <v>15</v>
      </c>
      <c r="J45" s="19" t="s">
        <v>16</v>
      </c>
      <c r="K45" s="20" t="s">
        <v>17</v>
      </c>
      <c r="L45" s="15" t="s">
        <v>896</v>
      </c>
      <c r="M45" s="13" t="s">
        <v>855</v>
      </c>
    </row>
    <row r="46" spans="1:24" outlineLevel="1" x14ac:dyDescent="0.25">
      <c r="A46" t="s">
        <v>43</v>
      </c>
      <c r="B46" s="1" t="s">
        <v>12</v>
      </c>
      <c r="C46" t="s">
        <v>44</v>
      </c>
      <c r="E46" t="str">
        <f>C46&amp;IF(ISBLANK(D46),""," "&amp;D46)</f>
        <v>JPY Cash</v>
      </c>
      <c r="F46" t="s">
        <v>45</v>
      </c>
      <c r="G46" t="s">
        <v>13</v>
      </c>
      <c r="H46" t="s">
        <v>46</v>
      </c>
      <c r="I46" t="s">
        <v>47</v>
      </c>
      <c r="J46" s="5" t="s">
        <v>35</v>
      </c>
      <c r="K46" s="6" t="s">
        <v>48</v>
      </c>
      <c r="L46" t="s">
        <v>896</v>
      </c>
      <c r="M46" t="s">
        <v>855</v>
      </c>
    </row>
    <row r="47" spans="1:24" x14ac:dyDescent="0.25">
      <c r="A47" t="s">
        <v>49</v>
      </c>
      <c r="B47" s="1" t="s">
        <v>12</v>
      </c>
      <c r="C47" t="s">
        <v>50</v>
      </c>
      <c r="E47" t="str">
        <f>C47&amp;IF(ISBLANK(D47),""," "&amp;D47)</f>
        <v>CAD Cash</v>
      </c>
      <c r="F47" t="s">
        <v>51</v>
      </c>
      <c r="G47" t="s">
        <v>13</v>
      </c>
      <c r="H47" t="s">
        <v>52</v>
      </c>
      <c r="I47" t="s">
        <v>53</v>
      </c>
      <c r="J47" s="5" t="s">
        <v>28</v>
      </c>
      <c r="K47" s="6" t="s">
        <v>54</v>
      </c>
      <c r="L47" s="13" t="s">
        <v>896</v>
      </c>
      <c r="M47" t="s">
        <v>855</v>
      </c>
    </row>
    <row r="48" spans="1:24" outlineLevel="1" x14ac:dyDescent="0.25">
      <c r="A48" t="s">
        <v>55</v>
      </c>
      <c r="B48" s="1" t="s">
        <v>12</v>
      </c>
      <c r="C48" t="s">
        <v>56</v>
      </c>
      <c r="E48" t="str">
        <f>C48&amp;IF(ISBLANK(D48),""," "&amp;D48)</f>
        <v>AUD Cash</v>
      </c>
      <c r="F48" t="s">
        <v>57</v>
      </c>
      <c r="G48" t="s">
        <v>13</v>
      </c>
      <c r="H48" t="s">
        <v>58</v>
      </c>
      <c r="I48" t="s">
        <v>59</v>
      </c>
      <c r="J48" s="5" t="s">
        <v>28</v>
      </c>
      <c r="K48" s="6" t="s">
        <v>60</v>
      </c>
      <c r="L48" s="13" t="s">
        <v>896</v>
      </c>
      <c r="M48" t="s">
        <v>855</v>
      </c>
    </row>
    <row r="49" spans="1:21" outlineLevel="2" x14ac:dyDescent="0.25">
      <c r="A49" t="s">
        <v>61</v>
      </c>
      <c r="B49" s="1" t="s">
        <v>12</v>
      </c>
      <c r="C49" t="s">
        <v>62</v>
      </c>
      <c r="E49" t="str">
        <f>C49&amp;IF(ISBLANK(D49),""," "&amp;D49)</f>
        <v>NZD Cash</v>
      </c>
      <c r="F49" t="s">
        <v>63</v>
      </c>
      <c r="G49" t="s">
        <v>13</v>
      </c>
      <c r="H49" t="s">
        <v>64</v>
      </c>
      <c r="I49" t="s">
        <v>65</v>
      </c>
      <c r="J49" s="5" t="s">
        <v>28</v>
      </c>
      <c r="K49" s="6" t="s">
        <v>66</v>
      </c>
      <c r="L49" s="13" t="s">
        <v>896</v>
      </c>
      <c r="M49" t="s">
        <v>855</v>
      </c>
    </row>
    <row r="50" spans="1:21" outlineLevel="2" x14ac:dyDescent="0.25">
      <c r="A50" t="s">
        <v>67</v>
      </c>
      <c r="B50" s="1" t="s">
        <v>12</v>
      </c>
      <c r="C50" t="s">
        <v>68</v>
      </c>
      <c r="E50" t="str">
        <f>C50&amp;IF(ISBLANK(D50),""," "&amp;D50)</f>
        <v>DKK Cash</v>
      </c>
      <c r="F50" t="s">
        <v>69</v>
      </c>
      <c r="G50" t="s">
        <v>13</v>
      </c>
      <c r="H50" t="s">
        <v>70</v>
      </c>
      <c r="I50" t="s">
        <v>71</v>
      </c>
      <c r="J50" s="5" t="s">
        <v>28</v>
      </c>
      <c r="K50" s="6" t="s">
        <v>72</v>
      </c>
      <c r="L50" s="13" t="s">
        <v>896</v>
      </c>
      <c r="M50" t="s">
        <v>855</v>
      </c>
    </row>
    <row r="51" spans="1:21" outlineLevel="2" x14ac:dyDescent="0.25">
      <c r="A51" t="s">
        <v>73</v>
      </c>
      <c r="B51" s="1" t="s">
        <v>12</v>
      </c>
      <c r="C51" t="s">
        <v>74</v>
      </c>
      <c r="E51" t="str">
        <f>C51&amp;IF(ISBLANK(D51),""," "&amp;D51)</f>
        <v>SEK Cash</v>
      </c>
      <c r="F51" t="s">
        <v>75</v>
      </c>
      <c r="G51" t="s">
        <v>13</v>
      </c>
      <c r="H51" t="s">
        <v>76</v>
      </c>
      <c r="I51" t="s">
        <v>77</v>
      </c>
      <c r="J51" s="5" t="s">
        <v>28</v>
      </c>
      <c r="K51" s="6" t="s">
        <v>78</v>
      </c>
      <c r="L51" s="13" t="s">
        <v>896</v>
      </c>
      <c r="M51" t="s">
        <v>855</v>
      </c>
    </row>
    <row r="52" spans="1:21" outlineLevel="2" x14ac:dyDescent="0.25">
      <c r="A52" t="s">
        <v>79</v>
      </c>
      <c r="B52" s="1" t="s">
        <v>12</v>
      </c>
      <c r="C52" t="s">
        <v>80</v>
      </c>
      <c r="E52" t="str">
        <f>C52&amp;IF(ISBLANK(D52),""," "&amp;D52)</f>
        <v>NOK Cash</v>
      </c>
      <c r="F52" t="s">
        <v>81</v>
      </c>
      <c r="G52" t="s">
        <v>13</v>
      </c>
      <c r="H52" t="s">
        <v>40</v>
      </c>
      <c r="I52" t="str" cm="1">
        <f t="array" ref="I52">_xll.BDP(H52,"LONG_COMP_NAME")</f>
        <v>J.P. Morgan Cash Index GBP 3 Month Index</v>
      </c>
      <c r="J52" s="5" t="str" cm="1">
        <f t="array" ref="J52">_xll.BDP(H52, "HISTORY_START_DT")</f>
        <v>31/12/1985</v>
      </c>
      <c r="K52" s="6" t="str" cm="1">
        <f t="array" ref="K52">_xll.BDP(H52, "CRNCY")</f>
        <v>GBP</v>
      </c>
      <c r="L52" s="13" t="s">
        <v>896</v>
      </c>
      <c r="M52" t="s">
        <v>855</v>
      </c>
    </row>
    <row r="53" spans="1:21" outlineLevel="2" x14ac:dyDescent="0.25">
      <c r="A53" t="s">
        <v>82</v>
      </c>
      <c r="B53" s="1" t="s">
        <v>12</v>
      </c>
      <c r="C53" t="s">
        <v>83</v>
      </c>
      <c r="E53" t="str">
        <f>C53&amp;IF(ISBLANK(D53),""," "&amp;D53)</f>
        <v>SGD Cash</v>
      </c>
      <c r="F53" t="s">
        <v>84</v>
      </c>
      <c r="G53" t="s">
        <v>13</v>
      </c>
      <c r="H53" t="s">
        <v>85</v>
      </c>
      <c r="I53" t="s">
        <v>86</v>
      </c>
      <c r="J53" s="5" t="s">
        <v>87</v>
      </c>
      <c r="K53" s="6" t="s">
        <v>88</v>
      </c>
      <c r="L53" s="13" t="s">
        <v>896</v>
      </c>
      <c r="M53" t="s">
        <v>855</v>
      </c>
    </row>
    <row r="54" spans="1:21" outlineLevel="2" x14ac:dyDescent="0.25">
      <c r="A54" t="s">
        <v>89</v>
      </c>
      <c r="B54" s="1" t="s">
        <v>12</v>
      </c>
      <c r="C54" t="s">
        <v>90</v>
      </c>
      <c r="E54" t="str">
        <f>C54&amp;IF(ISBLANK(D54),""," "&amp;D54)</f>
        <v>HKD Cash</v>
      </c>
      <c r="F54" t="s">
        <v>91</v>
      </c>
      <c r="G54" t="s">
        <v>13</v>
      </c>
      <c r="H54" t="s">
        <v>92</v>
      </c>
      <c r="I54" t="s">
        <v>93</v>
      </c>
      <c r="J54" s="5" t="s">
        <v>94</v>
      </c>
      <c r="K54" s="6" t="s">
        <v>95</v>
      </c>
      <c r="L54" s="13" t="s">
        <v>896</v>
      </c>
      <c r="M54" t="s">
        <v>855</v>
      </c>
    </row>
    <row r="55" spans="1:21" outlineLevel="2" x14ac:dyDescent="0.25">
      <c r="A55" t="s">
        <v>96</v>
      </c>
      <c r="B55" s="1" t="s">
        <v>12</v>
      </c>
      <c r="C55" t="s">
        <v>97</v>
      </c>
      <c r="E55" t="str">
        <f>C55&amp;IF(ISBLANK(D55),""," "&amp;D55)</f>
        <v>CNY Cash</v>
      </c>
      <c r="F55" t="s">
        <v>98</v>
      </c>
      <c r="G55" t="s">
        <v>13</v>
      </c>
      <c r="H55" t="s">
        <v>99</v>
      </c>
      <c r="I55" t="s">
        <v>100</v>
      </c>
      <c r="J55" s="5" t="s">
        <v>94</v>
      </c>
      <c r="K55" s="6" t="s">
        <v>101</v>
      </c>
      <c r="L55" s="13" t="s">
        <v>896</v>
      </c>
      <c r="M55" t="s">
        <v>855</v>
      </c>
    </row>
    <row r="56" spans="1:21" outlineLevel="2" x14ac:dyDescent="0.25">
      <c r="A56" t="s">
        <v>102</v>
      </c>
      <c r="B56" s="1" t="s">
        <v>12</v>
      </c>
      <c r="C56" t="s">
        <v>103</v>
      </c>
      <c r="E56" t="str">
        <f>C56&amp;IF(ISBLANK(D56),""," "&amp;D56)</f>
        <v>TWD Cash</v>
      </c>
      <c r="F56" t="s">
        <v>104</v>
      </c>
      <c r="G56" t="s">
        <v>13</v>
      </c>
      <c r="H56" t="s">
        <v>105</v>
      </c>
      <c r="I56" t="s">
        <v>106</v>
      </c>
      <c r="J56" s="5" t="s">
        <v>87</v>
      </c>
      <c r="K56" s="6" t="s">
        <v>107</v>
      </c>
      <c r="L56" s="13" t="s">
        <v>896</v>
      </c>
      <c r="M56" t="s">
        <v>855</v>
      </c>
    </row>
    <row r="57" spans="1:21" outlineLevel="2" x14ac:dyDescent="0.25">
      <c r="A57" t="s">
        <v>108</v>
      </c>
      <c r="B57" s="1" t="s">
        <v>12</v>
      </c>
      <c r="C57" t="s">
        <v>109</v>
      </c>
      <c r="E57" t="str">
        <f>C57&amp;IF(ISBLANK(D57),""," "&amp;D57)</f>
        <v>KRW Cash</v>
      </c>
      <c r="F57" t="s">
        <v>110</v>
      </c>
      <c r="G57" t="s">
        <v>13</v>
      </c>
      <c r="H57" t="s">
        <v>111</v>
      </c>
      <c r="I57" t="s">
        <v>112</v>
      </c>
      <c r="J57" s="5" t="s">
        <v>87</v>
      </c>
      <c r="K57" s="6" t="s">
        <v>113</v>
      </c>
      <c r="L57" s="13" t="s">
        <v>896</v>
      </c>
      <c r="M57" t="s">
        <v>855</v>
      </c>
    </row>
    <row r="58" spans="1:21" outlineLevel="2" x14ac:dyDescent="0.25">
      <c r="A58" t="s">
        <v>114</v>
      </c>
      <c r="B58" s="1" t="s">
        <v>12</v>
      </c>
      <c r="C58" t="s">
        <v>115</v>
      </c>
      <c r="E58" t="str">
        <f>C58&amp;IF(ISBLANK(D58),""," "&amp;D58)</f>
        <v>INR Cash</v>
      </c>
      <c r="F58" t="s">
        <v>116</v>
      </c>
      <c r="G58" t="s">
        <v>13</v>
      </c>
      <c r="H58" t="s">
        <v>117</v>
      </c>
      <c r="I58" t="s">
        <v>118</v>
      </c>
      <c r="J58" s="5" t="s">
        <v>119</v>
      </c>
      <c r="K58" s="6" t="s">
        <v>120</v>
      </c>
      <c r="L58" s="13" t="s">
        <v>896</v>
      </c>
      <c r="M58" t="s">
        <v>855</v>
      </c>
    </row>
    <row r="59" spans="1:21" outlineLevel="2" x14ac:dyDescent="0.25">
      <c r="A59" t="s">
        <v>121</v>
      </c>
      <c r="B59" s="1" t="s">
        <v>12</v>
      </c>
      <c r="C59" t="s">
        <v>122</v>
      </c>
      <c r="E59" t="str">
        <f>C59&amp;IF(ISBLANK(D59),""," "&amp;D59)</f>
        <v>MXN Cash</v>
      </c>
      <c r="F59" t="s">
        <v>123</v>
      </c>
      <c r="G59" t="s">
        <v>13</v>
      </c>
      <c r="H59" t="s">
        <v>124</v>
      </c>
      <c r="I59" t="s">
        <v>125</v>
      </c>
      <c r="J59" s="5" t="s">
        <v>87</v>
      </c>
      <c r="K59" s="6" t="s">
        <v>126</v>
      </c>
      <c r="L59" s="13" t="s">
        <v>896</v>
      </c>
      <c r="M59" t="s">
        <v>855</v>
      </c>
    </row>
    <row r="60" spans="1:21" outlineLevel="1" x14ac:dyDescent="0.25">
      <c r="A60" t="s">
        <v>127</v>
      </c>
      <c r="B60" s="1" t="s">
        <v>12</v>
      </c>
      <c r="C60" t="s">
        <v>128</v>
      </c>
      <c r="E60" t="str">
        <f>C60&amp;IF(ISBLANK(D60),""," "&amp;D60)</f>
        <v>ZAR Cash</v>
      </c>
      <c r="F60" t="s">
        <v>129</v>
      </c>
      <c r="G60" t="s">
        <v>13</v>
      </c>
      <c r="H60" t="s">
        <v>130</v>
      </c>
      <c r="I60" t="s">
        <v>131</v>
      </c>
      <c r="J60" s="5" t="s">
        <v>87</v>
      </c>
      <c r="K60" s="6" t="s">
        <v>132</v>
      </c>
      <c r="L60" s="13" t="s">
        <v>896</v>
      </c>
      <c r="M60" t="s">
        <v>855</v>
      </c>
    </row>
    <row r="61" spans="1:21" outlineLevel="2" x14ac:dyDescent="0.25">
      <c r="A61" s="4" t="s">
        <v>133</v>
      </c>
      <c r="B61" s="7" t="s">
        <v>12</v>
      </c>
      <c r="C61" s="4" t="s">
        <v>134</v>
      </c>
      <c r="D61" s="4"/>
      <c r="E61" s="4" t="str">
        <f>C61&amp;IF(ISBLANK(D61),""," "&amp;D61)</f>
        <v>BRL Cash</v>
      </c>
      <c r="F61" s="4" t="s">
        <v>135</v>
      </c>
      <c r="G61" s="4" t="s">
        <v>13</v>
      </c>
      <c r="H61" s="4" t="s">
        <v>136</v>
      </c>
      <c r="I61" s="4" t="s">
        <v>137</v>
      </c>
      <c r="J61" s="8" t="s">
        <v>138</v>
      </c>
      <c r="K61" s="9" t="s">
        <v>139</v>
      </c>
      <c r="L61" s="13" t="s">
        <v>896</v>
      </c>
      <c r="M61" t="s">
        <v>855</v>
      </c>
    </row>
    <row r="62" spans="1:21" outlineLevel="2" x14ac:dyDescent="0.25">
      <c r="A62" t="s">
        <v>160</v>
      </c>
      <c r="B62" s="1" t="s">
        <v>141</v>
      </c>
      <c r="C62" t="s">
        <v>142</v>
      </c>
      <c r="D62" t="s">
        <v>161</v>
      </c>
      <c r="E62" t="str">
        <f>C62&amp;IF(ISBLANK(D62),""," "&amp;D62)</f>
        <v>Inflation Linked Bonds Euro</v>
      </c>
      <c r="F62" t="s">
        <v>162</v>
      </c>
      <c r="G62" t="s">
        <v>145</v>
      </c>
      <c r="H62" t="s">
        <v>163</v>
      </c>
      <c r="I62" t="s">
        <v>164</v>
      </c>
      <c r="J62" s="5" t="s">
        <v>165</v>
      </c>
      <c r="K62" s="6" t="s">
        <v>29</v>
      </c>
      <c r="L62" t="s">
        <v>896</v>
      </c>
      <c r="M62" s="10" t="s">
        <v>898</v>
      </c>
      <c r="N62" s="10"/>
      <c r="O62" s="21"/>
      <c r="P62" s="21"/>
      <c r="Q62" s="21"/>
      <c r="R62" s="21"/>
      <c r="S62" s="10"/>
      <c r="T62" s="10"/>
      <c r="U62" s="21"/>
    </row>
    <row r="63" spans="1:21" outlineLevel="2" x14ac:dyDescent="0.25">
      <c r="A63" t="s">
        <v>166</v>
      </c>
      <c r="B63" s="1" t="s">
        <v>141</v>
      </c>
      <c r="C63" t="s">
        <v>142</v>
      </c>
      <c r="D63" t="s">
        <v>167</v>
      </c>
      <c r="E63" t="str">
        <f>C63&amp;IF(ISBLANK(D63),""," "&amp;D63)</f>
        <v>Inflation Linked Bonds United Kingdom</v>
      </c>
      <c r="F63" t="s">
        <v>168</v>
      </c>
      <c r="G63" t="s">
        <v>145</v>
      </c>
      <c r="H63" t="s">
        <v>169</v>
      </c>
      <c r="I63" t="s">
        <v>170</v>
      </c>
      <c r="J63" s="5" t="s">
        <v>171</v>
      </c>
      <c r="K63" s="6" t="s">
        <v>42</v>
      </c>
      <c r="L63" t="s">
        <v>896</v>
      </c>
      <c r="M63" s="21" t="s">
        <v>898</v>
      </c>
      <c r="T63" t="s">
        <v>857</v>
      </c>
    </row>
    <row r="64" spans="1:21" outlineLevel="1" x14ac:dyDescent="0.25">
      <c r="A64" t="s">
        <v>172</v>
      </c>
      <c r="B64" s="1" t="s">
        <v>141</v>
      </c>
      <c r="C64" t="s">
        <v>142</v>
      </c>
      <c r="D64" t="s">
        <v>173</v>
      </c>
      <c r="E64" t="str">
        <f>C64&amp;IF(ISBLANK(D64),""," "&amp;D64)</f>
        <v>Inflation Linked Bonds Japan</v>
      </c>
      <c r="F64" t="s">
        <v>174</v>
      </c>
      <c r="G64" t="s">
        <v>145</v>
      </c>
      <c r="H64" t="s">
        <v>175</v>
      </c>
      <c r="I64" t="s">
        <v>176</v>
      </c>
      <c r="J64" s="5" t="s">
        <v>177</v>
      </c>
      <c r="K64" s="6" t="s">
        <v>48</v>
      </c>
      <c r="L64" s="13" t="s">
        <v>896</v>
      </c>
      <c r="M64" s="21" t="s">
        <v>898</v>
      </c>
      <c r="N64" s="10"/>
      <c r="O64" s="21"/>
      <c r="P64" s="21"/>
      <c r="Q64" s="21"/>
      <c r="R64" s="21"/>
      <c r="S64" s="10"/>
      <c r="T64" s="10"/>
      <c r="U64" s="21"/>
    </row>
    <row r="65" spans="1:21" outlineLevel="2" x14ac:dyDescent="0.25">
      <c r="A65" t="s">
        <v>178</v>
      </c>
      <c r="B65" s="1" t="s">
        <v>141</v>
      </c>
      <c r="C65" t="s">
        <v>142</v>
      </c>
      <c r="D65" t="s">
        <v>179</v>
      </c>
      <c r="E65" t="str">
        <f>C65&amp;IF(ISBLANK(D65),""," "&amp;D65)</f>
        <v>Inflation Linked Bonds United States 1-10Y</v>
      </c>
      <c r="F65" t="s">
        <v>180</v>
      </c>
      <c r="G65" t="s">
        <v>145</v>
      </c>
      <c r="H65" t="s">
        <v>181</v>
      </c>
      <c r="I65" t="str" cm="1">
        <f t="array" ref="I65">_xll.BDP(H65,"LONG_COMP_NAME")</f>
        <v>Bloomberg US Govt Inflation-Linked 1-10Yrs Total Return Index</v>
      </c>
      <c r="J65" s="5" t="str" cm="1">
        <f t="array" ref="J65">_xll.BDP(H65, "HISTORY_START_DT")</f>
        <v>28/02/1997</v>
      </c>
      <c r="K65" s="6" t="str" cm="1">
        <f t="array" ref="K65">_xll.BDP(H65, "CRNCY")</f>
        <v>USD</v>
      </c>
      <c r="L65" s="13" t="s">
        <v>896</v>
      </c>
      <c r="M65" s="21" t="s">
        <v>898</v>
      </c>
    </row>
    <row r="66" spans="1:21" outlineLevel="2" x14ac:dyDescent="0.25">
      <c r="A66" t="s">
        <v>182</v>
      </c>
      <c r="B66" s="1" t="s">
        <v>141</v>
      </c>
      <c r="C66" t="s">
        <v>142</v>
      </c>
      <c r="D66" t="s">
        <v>183</v>
      </c>
      <c r="E66" t="str">
        <f>C66&amp;IF(ISBLANK(D66),""," "&amp;D66)</f>
        <v>Inflation Linked Bonds Euro 1-10Y</v>
      </c>
      <c r="F66" t="s">
        <v>184</v>
      </c>
      <c r="G66" t="s">
        <v>145</v>
      </c>
      <c r="H66" t="s">
        <v>185</v>
      </c>
      <c r="I66" t="str" cm="1">
        <f t="array" ref="I66">_xll.BDP(H66,"LONG_COMP_NAME")</f>
        <v>Bloomberg Inflation Linked Euro CPI 1-10Y Total Return Index Value Unhe</v>
      </c>
      <c r="J66" s="5" t="str" cm="1">
        <f t="array" ref="J66">_xll.BDP(H66, "HISTORY_START_DT")</f>
        <v>29/01/1999</v>
      </c>
      <c r="K66" s="6" t="str" cm="1">
        <f t="array" ref="K66">_xll.BDP(H66, "CRNCY")</f>
        <v>EUR</v>
      </c>
      <c r="L66" s="13" t="s">
        <v>896</v>
      </c>
      <c r="M66" s="21" t="s">
        <v>898</v>
      </c>
    </row>
    <row r="67" spans="1:21" outlineLevel="1" x14ac:dyDescent="0.25">
      <c r="A67" t="s">
        <v>192</v>
      </c>
      <c r="B67" s="1" t="s">
        <v>141</v>
      </c>
      <c r="C67" t="s">
        <v>187</v>
      </c>
      <c r="D67" t="s">
        <v>143</v>
      </c>
      <c r="E67" t="str">
        <f>C67&amp;IF(ISBLANK(D67),""," "&amp;D67)</f>
        <v>Government Bonds Global</v>
      </c>
      <c r="F67" t="s">
        <v>188</v>
      </c>
      <c r="G67" t="s">
        <v>145</v>
      </c>
      <c r="H67" t="s">
        <v>193</v>
      </c>
      <c r="I67" t="s">
        <v>194</v>
      </c>
      <c r="J67" s="5" t="s">
        <v>191</v>
      </c>
      <c r="K67" s="6" t="s">
        <v>149</v>
      </c>
      <c r="L67" s="13" t="s">
        <v>896</v>
      </c>
      <c r="M67" s="21" t="s">
        <v>898</v>
      </c>
    </row>
    <row r="68" spans="1:21" outlineLevel="2" x14ac:dyDescent="0.25">
      <c r="A68" t="s">
        <v>200</v>
      </c>
      <c r="B68" s="1" t="s">
        <v>141</v>
      </c>
      <c r="C68" t="s">
        <v>187</v>
      </c>
      <c r="D68" t="s">
        <v>161</v>
      </c>
      <c r="E68" t="str">
        <f>C68&amp;IF(ISBLANK(D68),""," "&amp;D68)</f>
        <v>Government Bonds Euro</v>
      </c>
      <c r="F68" t="s">
        <v>201</v>
      </c>
      <c r="G68" t="s">
        <v>145</v>
      </c>
      <c r="H68" t="s">
        <v>202</v>
      </c>
      <c r="I68" t="s">
        <v>203</v>
      </c>
      <c r="J68" s="5" t="s">
        <v>204</v>
      </c>
      <c r="K68" s="6" t="s">
        <v>29</v>
      </c>
      <c r="L68" s="13" t="s">
        <v>896</v>
      </c>
      <c r="M68" s="21" t="s">
        <v>898</v>
      </c>
    </row>
    <row r="69" spans="1:21" outlineLevel="2" x14ac:dyDescent="0.25">
      <c r="A69" t="s">
        <v>205</v>
      </c>
      <c r="B69" s="1" t="s">
        <v>141</v>
      </c>
      <c r="C69" t="s">
        <v>187</v>
      </c>
      <c r="D69" t="s">
        <v>173</v>
      </c>
      <c r="E69" t="str">
        <f>C69&amp;IF(ISBLANK(D69),""," "&amp;D69)</f>
        <v>Government Bonds Japan</v>
      </c>
      <c r="F69" t="s">
        <v>206</v>
      </c>
      <c r="G69" t="s">
        <v>145</v>
      </c>
      <c r="H69" t="s">
        <v>207</v>
      </c>
      <c r="I69" t="s">
        <v>208</v>
      </c>
      <c r="J69" s="5" t="s">
        <v>209</v>
      </c>
      <c r="K69" s="6" t="s">
        <v>48</v>
      </c>
      <c r="L69" s="13" t="s">
        <v>896</v>
      </c>
      <c r="M69" s="21" t="s">
        <v>898</v>
      </c>
      <c r="N69" s="10"/>
      <c r="O69" s="21"/>
      <c r="P69" s="21"/>
      <c r="Q69" s="21"/>
      <c r="R69" s="21"/>
      <c r="S69" s="10"/>
      <c r="T69" s="10"/>
      <c r="U69" s="21"/>
    </row>
    <row r="70" spans="1:21" x14ac:dyDescent="0.25">
      <c r="A70" t="s">
        <v>215</v>
      </c>
      <c r="B70" s="1" t="s">
        <v>141</v>
      </c>
      <c r="C70" t="s">
        <v>187</v>
      </c>
      <c r="D70" t="s">
        <v>216</v>
      </c>
      <c r="E70" t="str">
        <f>C70&amp;IF(ISBLANK(D70),""," "&amp;D70)</f>
        <v>Government Bonds Switzerland</v>
      </c>
      <c r="F70" t="s">
        <v>217</v>
      </c>
      <c r="G70" t="s">
        <v>145</v>
      </c>
      <c r="H70" t="s">
        <v>218</v>
      </c>
      <c r="I70" t="s">
        <v>219</v>
      </c>
      <c r="J70" s="5" t="s">
        <v>220</v>
      </c>
      <c r="K70" s="6" t="s">
        <v>36</v>
      </c>
      <c r="L70" s="13" t="s">
        <v>896</v>
      </c>
      <c r="M70" s="21" t="s">
        <v>898</v>
      </c>
      <c r="N70" s="10"/>
      <c r="O70" s="21"/>
      <c r="P70" s="21"/>
      <c r="Q70" s="21"/>
      <c r="R70" s="21"/>
      <c r="S70" s="10"/>
      <c r="T70" s="10"/>
      <c r="U70" s="21"/>
    </row>
    <row r="71" spans="1:21" outlineLevel="1" x14ac:dyDescent="0.25">
      <c r="A71" t="s">
        <v>221</v>
      </c>
      <c r="B71" s="1" t="s">
        <v>141</v>
      </c>
      <c r="C71" t="s">
        <v>187</v>
      </c>
      <c r="D71" t="s">
        <v>222</v>
      </c>
      <c r="E71" t="str">
        <f>C71&amp;IF(ISBLANK(D71),""," "&amp;D71)</f>
        <v>Government Bonds Sweden</v>
      </c>
      <c r="F71" t="s">
        <v>223</v>
      </c>
      <c r="G71" t="s">
        <v>145</v>
      </c>
      <c r="H71" t="s">
        <v>224</v>
      </c>
      <c r="I71" t="s">
        <v>225</v>
      </c>
      <c r="J71" s="5" t="s">
        <v>220</v>
      </c>
      <c r="K71" s="6" t="s">
        <v>78</v>
      </c>
      <c r="L71" s="13" t="s">
        <v>896</v>
      </c>
      <c r="M71" s="21" t="s">
        <v>898</v>
      </c>
    </row>
    <row r="72" spans="1:21" outlineLevel="2" x14ac:dyDescent="0.25">
      <c r="A72" t="s">
        <v>226</v>
      </c>
      <c r="B72" s="1" t="s">
        <v>141</v>
      </c>
      <c r="C72" t="s">
        <v>187</v>
      </c>
      <c r="D72" t="s">
        <v>227</v>
      </c>
      <c r="E72" t="str">
        <f>C72&amp;IF(ISBLANK(D72),""," "&amp;D72)</f>
        <v>Government Bonds Norway</v>
      </c>
      <c r="F72" t="s">
        <v>228</v>
      </c>
      <c r="G72" t="s">
        <v>145</v>
      </c>
      <c r="H72" t="s">
        <v>229</v>
      </c>
      <c r="I72" t="s">
        <v>230</v>
      </c>
      <c r="J72" s="5" t="s">
        <v>220</v>
      </c>
      <c r="K72" s="6" t="s">
        <v>231</v>
      </c>
      <c r="L72" s="13" t="s">
        <v>896</v>
      </c>
      <c r="M72" s="21" t="s">
        <v>898</v>
      </c>
    </row>
    <row r="73" spans="1:21" outlineLevel="2" x14ac:dyDescent="0.25">
      <c r="A73" t="s">
        <v>232</v>
      </c>
      <c r="B73" s="1" t="s">
        <v>141</v>
      </c>
      <c r="C73" t="s">
        <v>187</v>
      </c>
      <c r="D73" t="s">
        <v>233</v>
      </c>
      <c r="E73" t="str">
        <f>C73&amp;IF(ISBLANK(D73),""," "&amp;D73)</f>
        <v>Government Bonds Denmark</v>
      </c>
      <c r="F73" t="s">
        <v>234</v>
      </c>
      <c r="G73" t="s">
        <v>145</v>
      </c>
      <c r="H73" t="s">
        <v>235</v>
      </c>
      <c r="I73" t="s">
        <v>236</v>
      </c>
      <c r="J73" s="5" t="s">
        <v>220</v>
      </c>
      <c r="K73" s="6" t="s">
        <v>72</v>
      </c>
      <c r="L73" s="13" t="s">
        <v>896</v>
      </c>
      <c r="M73" s="21" t="s">
        <v>898</v>
      </c>
    </row>
    <row r="74" spans="1:21" outlineLevel="2" x14ac:dyDescent="0.25">
      <c r="A74" t="s">
        <v>237</v>
      </c>
      <c r="B74" s="1" t="s">
        <v>141</v>
      </c>
      <c r="C74" t="s">
        <v>187</v>
      </c>
      <c r="D74" t="s">
        <v>238</v>
      </c>
      <c r="E74" t="str">
        <f>C74&amp;IF(ISBLANK(D74),""," "&amp;D74)</f>
        <v>Government Bonds Canada</v>
      </c>
      <c r="F74" t="s">
        <v>239</v>
      </c>
      <c r="G74" t="s">
        <v>145</v>
      </c>
      <c r="H74" t="s">
        <v>240</v>
      </c>
      <c r="I74" t="s">
        <v>241</v>
      </c>
      <c r="J74" s="5" t="s">
        <v>242</v>
      </c>
      <c r="K74" s="6" t="s">
        <v>54</v>
      </c>
      <c r="L74" s="13" t="s">
        <v>896</v>
      </c>
      <c r="M74" s="21" t="s">
        <v>898</v>
      </c>
    </row>
    <row r="75" spans="1:21" outlineLevel="2" x14ac:dyDescent="0.25">
      <c r="A75" t="s">
        <v>243</v>
      </c>
      <c r="B75" s="1" t="s">
        <v>141</v>
      </c>
      <c r="C75" t="s">
        <v>187</v>
      </c>
      <c r="D75" t="s">
        <v>244</v>
      </c>
      <c r="E75" t="str">
        <f>C75&amp;IF(ISBLANK(D75),""," "&amp;D75)</f>
        <v>Government Bonds Australia</v>
      </c>
      <c r="F75" t="s">
        <v>245</v>
      </c>
      <c r="G75" t="s">
        <v>145</v>
      </c>
      <c r="H75" t="s">
        <v>246</v>
      </c>
      <c r="I75" t="s">
        <v>247</v>
      </c>
      <c r="J75" s="5" t="s">
        <v>248</v>
      </c>
      <c r="K75" s="6" t="s">
        <v>60</v>
      </c>
      <c r="L75" s="13" t="s">
        <v>896</v>
      </c>
      <c r="M75" s="21" t="s">
        <v>898</v>
      </c>
    </row>
    <row r="76" spans="1:21" outlineLevel="2" x14ac:dyDescent="0.25">
      <c r="A76" t="s">
        <v>249</v>
      </c>
      <c r="B76" s="1" t="s">
        <v>141</v>
      </c>
      <c r="C76" t="s">
        <v>187</v>
      </c>
      <c r="D76" t="s">
        <v>250</v>
      </c>
      <c r="E76" t="str">
        <f>C76&amp;IF(ISBLANK(D76),""," "&amp;D76)</f>
        <v>Government Bonds New Zealand</v>
      </c>
      <c r="F76" t="s">
        <v>251</v>
      </c>
      <c r="G76" t="s">
        <v>145</v>
      </c>
      <c r="H76" t="s">
        <v>252</v>
      </c>
      <c r="I76" t="s">
        <v>253</v>
      </c>
      <c r="J76" s="11">
        <v>40543</v>
      </c>
      <c r="K76" s="6" t="s">
        <v>66</v>
      </c>
      <c r="L76" s="13" t="s">
        <v>896</v>
      </c>
      <c r="M76" s="21" t="s">
        <v>898</v>
      </c>
    </row>
    <row r="77" spans="1:21" outlineLevel="2" x14ac:dyDescent="0.25">
      <c r="A77" t="s">
        <v>254</v>
      </c>
      <c r="B77" s="1" t="s">
        <v>141</v>
      </c>
      <c r="C77" t="s">
        <v>187</v>
      </c>
      <c r="D77" t="s">
        <v>179</v>
      </c>
      <c r="E77" t="str">
        <f>C77&amp;IF(ISBLANK(D77),""," "&amp;D77)</f>
        <v>Government Bonds United States 1-10Y</v>
      </c>
      <c r="F77" t="s">
        <v>255</v>
      </c>
      <c r="G77" t="s">
        <v>145</v>
      </c>
      <c r="H77" t="s">
        <v>256</v>
      </c>
      <c r="I77" t="s">
        <v>257</v>
      </c>
      <c r="J77" s="5" t="s">
        <v>258</v>
      </c>
      <c r="K77" s="6" t="s">
        <v>149</v>
      </c>
      <c r="L77" s="13" t="s">
        <v>896</v>
      </c>
      <c r="M77" s="21" t="s">
        <v>898</v>
      </c>
    </row>
    <row r="78" spans="1:21" outlineLevel="2" x14ac:dyDescent="0.25">
      <c r="A78" t="s">
        <v>259</v>
      </c>
      <c r="B78" s="1" t="s">
        <v>141</v>
      </c>
      <c r="C78" t="s">
        <v>187</v>
      </c>
      <c r="D78" t="s">
        <v>183</v>
      </c>
      <c r="E78" t="str">
        <f>C78&amp;IF(ISBLANK(D78),""," "&amp;D78)</f>
        <v>Government Bonds Euro 1-10Y</v>
      </c>
      <c r="F78" t="s">
        <v>260</v>
      </c>
      <c r="G78" t="s">
        <v>145</v>
      </c>
      <c r="H78" t="s">
        <v>261</v>
      </c>
      <c r="I78" t="s">
        <v>262</v>
      </c>
      <c r="J78" s="5" t="s">
        <v>263</v>
      </c>
      <c r="K78" s="6" t="s">
        <v>29</v>
      </c>
      <c r="L78" s="13" t="s">
        <v>896</v>
      </c>
      <c r="M78" s="21" t="s">
        <v>898</v>
      </c>
    </row>
    <row r="79" spans="1:21" outlineLevel="2" x14ac:dyDescent="0.25">
      <c r="A79" t="s">
        <v>264</v>
      </c>
      <c r="B79" s="1" t="s">
        <v>141</v>
      </c>
      <c r="C79" t="s">
        <v>187</v>
      </c>
      <c r="D79" t="s">
        <v>265</v>
      </c>
      <c r="E79" t="str">
        <f>C79&amp;IF(ISBLANK(D79),""," "&amp;D79)</f>
        <v>Government Bonds Japan 1-10Y</v>
      </c>
      <c r="F79" t="s">
        <v>266</v>
      </c>
      <c r="G79" t="s">
        <v>145</v>
      </c>
      <c r="H79" t="s">
        <v>267</v>
      </c>
      <c r="I79" t="s">
        <v>268</v>
      </c>
      <c r="J79" s="5" t="s">
        <v>258</v>
      </c>
      <c r="K79" s="6" t="s">
        <v>48</v>
      </c>
      <c r="L79" s="13" t="s">
        <v>896</v>
      </c>
      <c r="M79" s="21" t="s">
        <v>898</v>
      </c>
    </row>
    <row r="80" spans="1:21" outlineLevel="1" x14ac:dyDescent="0.25">
      <c r="A80" t="s">
        <v>269</v>
      </c>
      <c r="B80" s="1" t="s">
        <v>141</v>
      </c>
      <c r="C80" t="s">
        <v>187</v>
      </c>
      <c r="D80" t="s">
        <v>270</v>
      </c>
      <c r="E80" t="str">
        <f>C80&amp;IF(ISBLANK(D80),""," "&amp;D80)</f>
        <v>Government Bonds United Kingdom 1-10Y</v>
      </c>
      <c r="F80" t="s">
        <v>271</v>
      </c>
      <c r="G80" t="s">
        <v>145</v>
      </c>
      <c r="H80" t="s">
        <v>272</v>
      </c>
      <c r="I80" t="s">
        <v>273</v>
      </c>
      <c r="J80" s="5" t="s">
        <v>258</v>
      </c>
      <c r="K80" s="6" t="s">
        <v>42</v>
      </c>
      <c r="L80" s="13" t="s">
        <v>896</v>
      </c>
      <c r="M80" s="21" t="s">
        <v>898</v>
      </c>
    </row>
    <row r="81" spans="1:21" outlineLevel="1" x14ac:dyDescent="0.25">
      <c r="A81" t="s">
        <v>287</v>
      </c>
      <c r="B81" s="1" t="s">
        <v>141</v>
      </c>
      <c r="C81" t="s">
        <v>187</v>
      </c>
      <c r="D81" t="s">
        <v>288</v>
      </c>
      <c r="E81" t="str">
        <f>C81&amp;IF(ISBLANK(D81),""," "&amp;D81)</f>
        <v>Government Bonds Japan 5-10Y</v>
      </c>
      <c r="F81" t="s">
        <v>289</v>
      </c>
      <c r="G81" t="s">
        <v>145</v>
      </c>
      <c r="H81" t="s">
        <v>290</v>
      </c>
      <c r="I81" t="str" cm="1">
        <f t="array" ref="I81">_xll.BDP(H81,"LONG_COMP_NAME")</f>
        <v>Bloomberg Series-E Japan Govt 5-10 Yr Bond Index</v>
      </c>
      <c r="J81" s="5" t="str" cm="1">
        <f t="array" ref="J81">_xll.BDP(H81, "HISTORY_START_DT")</f>
        <v>30/12/1994</v>
      </c>
      <c r="K81" s="6" t="str" cm="1">
        <f t="array" ref="K81">_xll.BDP(H81, "CRNCY")</f>
        <v>JPY</v>
      </c>
      <c r="L81" s="13" t="s">
        <v>896</v>
      </c>
      <c r="M81" s="21" t="s">
        <v>898</v>
      </c>
    </row>
    <row r="82" spans="1:21" outlineLevel="1" x14ac:dyDescent="0.25">
      <c r="A82" t="s">
        <v>299</v>
      </c>
      <c r="B82" s="1" t="s">
        <v>141</v>
      </c>
      <c r="C82" t="s">
        <v>187</v>
      </c>
      <c r="D82" t="s">
        <v>300</v>
      </c>
      <c r="E82" t="str">
        <f>C82&amp;IF(ISBLANK(D82),""," "&amp;D82)</f>
        <v>Government Bonds Euro 0-12M</v>
      </c>
      <c r="F82" t="s">
        <v>301</v>
      </c>
      <c r="G82" t="s">
        <v>145</v>
      </c>
      <c r="H82" t="s">
        <v>302</v>
      </c>
      <c r="I82" t="s">
        <v>303</v>
      </c>
      <c r="J82" s="5" t="s">
        <v>304</v>
      </c>
      <c r="K82" s="6" t="s">
        <v>29</v>
      </c>
      <c r="L82" s="13" t="s">
        <v>896</v>
      </c>
      <c r="M82" s="21" t="s">
        <v>898</v>
      </c>
    </row>
    <row r="83" spans="1:21" outlineLevel="1" x14ac:dyDescent="0.25">
      <c r="A83" t="s">
        <v>305</v>
      </c>
      <c r="B83" s="1" t="s">
        <v>141</v>
      </c>
      <c r="C83" t="s">
        <v>306</v>
      </c>
      <c r="D83" t="s">
        <v>143</v>
      </c>
      <c r="E83" t="str">
        <f>C83&amp;IF(ISBLANK(D83),""," "&amp;D83)</f>
        <v>Investment Grade Global</v>
      </c>
      <c r="F83" t="s">
        <v>307</v>
      </c>
      <c r="G83" t="s">
        <v>308</v>
      </c>
      <c r="H83" t="s">
        <v>309</v>
      </c>
      <c r="I83" t="s">
        <v>310</v>
      </c>
      <c r="J83" s="5" t="s">
        <v>311</v>
      </c>
      <c r="K83" s="6" t="s">
        <v>149</v>
      </c>
      <c r="L83" s="13" t="s">
        <v>896</v>
      </c>
      <c r="M83" s="21" t="s">
        <v>898</v>
      </c>
    </row>
    <row r="84" spans="1:21" outlineLevel="1" x14ac:dyDescent="0.25">
      <c r="A84" t="s">
        <v>312</v>
      </c>
      <c r="B84" s="1" t="s">
        <v>141</v>
      </c>
      <c r="C84" t="s">
        <v>306</v>
      </c>
      <c r="D84" t="s">
        <v>313</v>
      </c>
      <c r="E84" t="str">
        <f>C84&amp;IF(ISBLANK(D84),""," "&amp;D84)</f>
        <v>Investment Grade CHF denominated</v>
      </c>
      <c r="F84" t="s">
        <v>314</v>
      </c>
      <c r="G84" t="s">
        <v>308</v>
      </c>
      <c r="H84" t="s">
        <v>315</v>
      </c>
      <c r="I84" t="s">
        <v>316</v>
      </c>
      <c r="J84" s="5" t="s">
        <v>317</v>
      </c>
      <c r="K84" s="6" t="s">
        <v>36</v>
      </c>
      <c r="L84" s="13" t="s">
        <v>896</v>
      </c>
      <c r="M84" s="21" t="s">
        <v>898</v>
      </c>
    </row>
    <row r="85" spans="1:21" outlineLevel="1" x14ac:dyDescent="0.25">
      <c r="A85" t="s">
        <v>318</v>
      </c>
      <c r="B85" s="1" t="s">
        <v>141</v>
      </c>
      <c r="C85" t="s">
        <v>306</v>
      </c>
      <c r="D85" t="s">
        <v>319</v>
      </c>
      <c r="E85" t="str">
        <f>C85&amp;IF(ISBLANK(D85),""," "&amp;D85)</f>
        <v>Investment Grade Short Term</v>
      </c>
      <c r="F85" t="s">
        <v>320</v>
      </c>
      <c r="G85" t="s">
        <v>308</v>
      </c>
      <c r="H85" t="s">
        <v>321</v>
      </c>
      <c r="I85" t="s">
        <v>322</v>
      </c>
      <c r="J85" s="5" t="s">
        <v>191</v>
      </c>
      <c r="K85" s="6" t="s">
        <v>149</v>
      </c>
      <c r="L85" s="13" t="s">
        <v>896</v>
      </c>
      <c r="M85" s="21" t="s">
        <v>898</v>
      </c>
    </row>
    <row r="86" spans="1:21" outlineLevel="1" x14ac:dyDescent="0.25">
      <c r="A86" t="s">
        <v>323</v>
      </c>
      <c r="B86" s="1" t="s">
        <v>141</v>
      </c>
      <c r="C86" t="s">
        <v>306</v>
      </c>
      <c r="D86" t="s">
        <v>324</v>
      </c>
      <c r="E86" t="str">
        <f>C86&amp;IF(ISBLANK(D86),""," "&amp;D86)</f>
        <v>Investment Grade Long Term</v>
      </c>
      <c r="F86" t="s">
        <v>325</v>
      </c>
      <c r="G86" t="s">
        <v>308</v>
      </c>
      <c r="H86" t="s">
        <v>326</v>
      </c>
      <c r="I86" t="s">
        <v>327</v>
      </c>
      <c r="J86" s="5" t="s">
        <v>191</v>
      </c>
      <c r="K86" s="6" t="s">
        <v>149</v>
      </c>
      <c r="L86" s="13" t="s">
        <v>896</v>
      </c>
      <c r="M86" s="21" t="s">
        <v>898</v>
      </c>
    </row>
    <row r="87" spans="1:21" outlineLevel="1" x14ac:dyDescent="0.25">
      <c r="A87" t="s">
        <v>333</v>
      </c>
      <c r="B87" s="1" t="s">
        <v>141</v>
      </c>
      <c r="C87" t="s">
        <v>329</v>
      </c>
      <c r="D87" t="s">
        <v>155</v>
      </c>
      <c r="E87" t="str">
        <f>C87&amp;IF(ISBLANK(D87),""," "&amp;D87)</f>
        <v>Investment Grade Corp Bonds United States</v>
      </c>
      <c r="F87" t="s">
        <v>334</v>
      </c>
      <c r="G87" t="s">
        <v>308</v>
      </c>
      <c r="H87" t="s">
        <v>335</v>
      </c>
      <c r="I87" t="s">
        <v>336</v>
      </c>
      <c r="J87" s="5" t="s">
        <v>199</v>
      </c>
      <c r="K87" s="6" t="s">
        <v>149</v>
      </c>
      <c r="L87" s="13" t="s">
        <v>896</v>
      </c>
      <c r="M87" s="21" t="s">
        <v>898</v>
      </c>
      <c r="N87" s="10"/>
      <c r="O87" s="21"/>
      <c r="P87" s="21"/>
      <c r="Q87" s="21"/>
      <c r="R87" s="21"/>
      <c r="S87" s="10"/>
      <c r="T87" s="10"/>
      <c r="U87" s="21"/>
    </row>
    <row r="88" spans="1:21" outlineLevel="2" x14ac:dyDescent="0.25">
      <c r="A88" t="s">
        <v>337</v>
      </c>
      <c r="B88" s="1" t="s">
        <v>141</v>
      </c>
      <c r="C88" t="s">
        <v>329</v>
      </c>
      <c r="D88" t="s">
        <v>338</v>
      </c>
      <c r="E88" t="str">
        <f>C88&amp;IF(ISBLANK(D88),""," "&amp;D88)</f>
        <v>Investment Grade Corp Bonds Europe</v>
      </c>
      <c r="F88" t="s">
        <v>339</v>
      </c>
      <c r="G88" t="s">
        <v>308</v>
      </c>
      <c r="H88" t="s">
        <v>340</v>
      </c>
      <c r="I88" t="s">
        <v>341</v>
      </c>
      <c r="J88" s="5" t="s">
        <v>204</v>
      </c>
      <c r="K88" s="6" t="s">
        <v>29</v>
      </c>
      <c r="L88" s="13" t="s">
        <v>896</v>
      </c>
      <c r="M88" s="21" t="s">
        <v>898</v>
      </c>
    </row>
    <row r="89" spans="1:21" outlineLevel="2" x14ac:dyDescent="0.25">
      <c r="A89" t="s">
        <v>342</v>
      </c>
      <c r="B89" s="1" t="s">
        <v>141</v>
      </c>
      <c r="C89" t="s">
        <v>329</v>
      </c>
      <c r="D89" t="s">
        <v>216</v>
      </c>
      <c r="E89" t="str">
        <f>C89&amp;IF(ISBLANK(D89),""," "&amp;D89)</f>
        <v>Investment Grade Corp Bonds Switzerland</v>
      </c>
      <c r="F89" t="s">
        <v>343</v>
      </c>
      <c r="G89" t="s">
        <v>308</v>
      </c>
      <c r="H89" t="s">
        <v>344</v>
      </c>
      <c r="I89" t="str" cm="1">
        <f t="array" ref="I89">_xll.BDP(H89,"LONG_COMP_NAME")</f>
        <v>Bloomberg Swiss Franc Aggregate - Corporate Total Return Index Value C</v>
      </c>
      <c r="J89" s="5" t="s">
        <v>345</v>
      </c>
      <c r="K89" s="6" t="s">
        <v>36</v>
      </c>
      <c r="L89" s="13" t="s">
        <v>896</v>
      </c>
      <c r="M89" s="21" t="s">
        <v>898</v>
      </c>
      <c r="N89" s="10"/>
      <c r="O89" s="21"/>
      <c r="P89" s="21"/>
      <c r="Q89" s="21"/>
      <c r="R89" s="21"/>
      <c r="S89" s="10"/>
      <c r="T89" s="10"/>
      <c r="U89" s="21"/>
    </row>
    <row r="90" spans="1:21" outlineLevel="2" x14ac:dyDescent="0.25">
      <c r="A90" t="s">
        <v>346</v>
      </c>
      <c r="B90" s="1" t="s">
        <v>141</v>
      </c>
      <c r="C90" t="s">
        <v>329</v>
      </c>
      <c r="D90" t="s">
        <v>347</v>
      </c>
      <c r="E90" t="str">
        <f>C90&amp;IF(ISBLANK(D90),""," "&amp;D90)</f>
        <v>Investment Grade Corp Bonds U.S. Intermediate</v>
      </c>
      <c r="F90" t="s">
        <v>348</v>
      </c>
      <c r="G90" t="s">
        <v>308</v>
      </c>
      <c r="H90" t="s">
        <v>349</v>
      </c>
      <c r="I90" t="str" cm="1">
        <f t="array" ref="I90">_xll.BDP(H90,"LONG_COMP_NAME")</f>
        <v>Bloomberg Intermediate Corporate Total Return Index Value Unhedged USD</v>
      </c>
      <c r="J90" s="5" t="str" cm="1">
        <f t="array" ref="J90">_xll.BDP(H90, "HISTORY_START_DT")</f>
        <v>31/01/1973</v>
      </c>
      <c r="K90" s="6" t="str" cm="1">
        <f t="array" ref="K90">_xll.BDP(H90, "CRNCY")</f>
        <v>USD</v>
      </c>
      <c r="L90" s="13" t="s">
        <v>896</v>
      </c>
      <c r="M90" s="21" t="s">
        <v>898</v>
      </c>
    </row>
    <row r="91" spans="1:21" outlineLevel="2" x14ac:dyDescent="0.25">
      <c r="A91" t="s">
        <v>350</v>
      </c>
      <c r="B91" s="1" t="s">
        <v>141</v>
      </c>
      <c r="C91" t="s">
        <v>329</v>
      </c>
      <c r="D91" t="s">
        <v>351</v>
      </c>
      <c r="E91" t="str">
        <f>C91&amp;IF(ISBLANK(D91),""," "&amp;D91)</f>
        <v>Investment Grade Corp Bonds Euro Agg Intermediate</v>
      </c>
      <c r="F91" t="s">
        <v>352</v>
      </c>
      <c r="G91" t="s">
        <v>308</v>
      </c>
      <c r="H91" t="s">
        <v>353</v>
      </c>
      <c r="I91" t="str" cm="1">
        <f t="array" ref="I91">_xll.BDP(H91,"LONG_COMP_NAME")</f>
        <v>Bloomberg Euro Agg corporate 1-10 years</v>
      </c>
      <c r="J91" s="5" t="str" cm="1">
        <f t="array" ref="J91">_xll.BDP(H91, "HISTORY_START_DT")</f>
        <v>01/12/2004</v>
      </c>
      <c r="K91" s="6" t="str" cm="1">
        <f t="array" ref="K91">_xll.BDP(H91, "CRNCY")</f>
        <v>EUR</v>
      </c>
      <c r="L91" s="13" t="s">
        <v>896</v>
      </c>
      <c r="M91" s="21" t="s">
        <v>898</v>
      </c>
    </row>
    <row r="92" spans="1:21" outlineLevel="1" x14ac:dyDescent="0.25">
      <c r="A92" t="s">
        <v>354</v>
      </c>
      <c r="B92" s="1" t="s">
        <v>141</v>
      </c>
      <c r="C92" t="s">
        <v>329</v>
      </c>
      <c r="D92" t="s">
        <v>355</v>
      </c>
      <c r="E92" t="str">
        <f>C92&amp;IF(ISBLANK(D92),""," "&amp;D92)</f>
        <v>Investment Grade Corp Bonds GBP Intermediate</v>
      </c>
      <c r="F92" t="s">
        <v>356</v>
      </c>
      <c r="G92" t="s">
        <v>308</v>
      </c>
      <c r="H92" t="s">
        <v>357</v>
      </c>
      <c r="I92" t="str" cm="1">
        <f t="array" ref="I92">_xll.BDP(H92,"LONG_COMP_NAME")</f>
        <v>Bloomberg Sterling Aggregate Corporate 1-10 Years Total Return Unh GBP</v>
      </c>
      <c r="J92" s="5" t="str" cm="1">
        <f t="array" ref="J92">_xll.BDP(H92, "HISTORY_START_DT")</f>
        <v>29/01/1999</v>
      </c>
      <c r="K92" s="6" t="str" cm="1">
        <f t="array" ref="K92">_xll.BDP(H92, "CRNCY")</f>
        <v>GBP</v>
      </c>
      <c r="L92" s="13" t="s">
        <v>896</v>
      </c>
      <c r="M92" s="21" t="s">
        <v>898</v>
      </c>
    </row>
    <row r="93" spans="1:21" outlineLevel="1" x14ac:dyDescent="0.25">
      <c r="A93" t="s">
        <v>358</v>
      </c>
      <c r="B93" s="1" t="s">
        <v>141</v>
      </c>
      <c r="C93" t="s">
        <v>329</v>
      </c>
      <c r="D93" t="s">
        <v>359</v>
      </c>
      <c r="E93" t="str">
        <f>C93&amp;IF(ISBLANK(D93),""," "&amp;D93)</f>
        <v>Investment Grade Corp Bonds Europe 0-1Y</v>
      </c>
      <c r="F93" t="s">
        <v>360</v>
      </c>
      <c r="G93" t="s">
        <v>308</v>
      </c>
      <c r="H93" t="s">
        <v>361</v>
      </c>
      <c r="I93" t="str" cm="1">
        <f t="array" ref="I93">_xll.BDP(H93,"LONG_COMP_NAME")</f>
        <v>Bloomberg Euro Corporate 0-1 Year Unh EUR</v>
      </c>
      <c r="J93" s="5" t="s">
        <v>362</v>
      </c>
      <c r="K93" s="6" t="s">
        <v>29</v>
      </c>
      <c r="L93" s="13" t="s">
        <v>896</v>
      </c>
      <c r="M93" s="21" t="s">
        <v>898</v>
      </c>
    </row>
    <row r="94" spans="1:21" outlineLevel="1" x14ac:dyDescent="0.25">
      <c r="A94" t="s">
        <v>363</v>
      </c>
      <c r="B94" s="1" t="s">
        <v>141</v>
      </c>
      <c r="C94" t="s">
        <v>329</v>
      </c>
      <c r="D94" t="s">
        <v>364</v>
      </c>
      <c r="E94" t="str">
        <f>C94&amp;IF(ISBLANK(D94),""," "&amp;D94)</f>
        <v>Investment Grade Corp Bonds Europe 0-3Y</v>
      </c>
      <c r="F94" t="s">
        <v>365</v>
      </c>
      <c r="G94" t="s">
        <v>308</v>
      </c>
      <c r="H94" t="s">
        <v>366</v>
      </c>
      <c r="I94" t="str" cm="1">
        <f t="array" ref="I94">_xll.BDP(H94,"LONG_COMP_NAME")</f>
        <v>Bloomberg EUR Corporate 0-3 Year Total Return Index Value Unhedged EUR</v>
      </c>
      <c r="J94" s="5" t="s">
        <v>367</v>
      </c>
      <c r="K94" s="6" t="s">
        <v>29</v>
      </c>
      <c r="L94" s="13" t="s">
        <v>896</v>
      </c>
      <c r="M94" s="21" t="s">
        <v>898</v>
      </c>
    </row>
    <row r="95" spans="1:21" outlineLevel="2" x14ac:dyDescent="0.25">
      <c r="A95" t="s">
        <v>379</v>
      </c>
      <c r="B95" s="1" t="s">
        <v>141</v>
      </c>
      <c r="C95" t="s">
        <v>369</v>
      </c>
      <c r="D95" t="s">
        <v>338</v>
      </c>
      <c r="E95" t="str">
        <f>C95&amp;IF(ISBLANK(D95),""," "&amp;D95)</f>
        <v>High yield Corp Bonds Europe</v>
      </c>
      <c r="F95" t="s">
        <v>380</v>
      </c>
      <c r="G95" t="s">
        <v>308</v>
      </c>
      <c r="H95" t="s">
        <v>381</v>
      </c>
      <c r="I95" t="s">
        <v>382</v>
      </c>
      <c r="J95" s="5" t="s">
        <v>345</v>
      </c>
      <c r="K95" s="6" t="s">
        <v>29</v>
      </c>
      <c r="L95" s="13" t="s">
        <v>896</v>
      </c>
      <c r="M95" s="21" t="s">
        <v>898</v>
      </c>
    </row>
    <row r="96" spans="1:21" outlineLevel="1" x14ac:dyDescent="0.25">
      <c r="A96" t="s">
        <v>383</v>
      </c>
      <c r="B96" s="1" t="s">
        <v>141</v>
      </c>
      <c r="C96" t="s">
        <v>384</v>
      </c>
      <c r="E96" t="str">
        <f>C96&amp;IF(ISBLANK(D96),""," "&amp;D96)</f>
        <v>Subordinated Financials AT1</v>
      </c>
      <c r="F96" t="s">
        <v>385</v>
      </c>
      <c r="G96" t="s">
        <v>308</v>
      </c>
      <c r="H96" t="s">
        <v>386</v>
      </c>
      <c r="I96" t="s">
        <v>387</v>
      </c>
      <c r="J96" s="5" t="s">
        <v>388</v>
      </c>
      <c r="K96" s="6" t="s">
        <v>149</v>
      </c>
      <c r="L96" s="13" t="s">
        <v>896</v>
      </c>
      <c r="M96" s="21" t="s">
        <v>898</v>
      </c>
    </row>
    <row r="97" spans="1:21" outlineLevel="1" x14ac:dyDescent="0.25">
      <c r="A97" t="s">
        <v>389</v>
      </c>
      <c r="B97" s="1" t="s">
        <v>141</v>
      </c>
      <c r="C97" t="s">
        <v>390</v>
      </c>
      <c r="E97" t="str">
        <f>C97&amp;IF(ISBLANK(D97),""," "&amp;D97)</f>
        <v>Global Convertibles Debt</v>
      </c>
      <c r="F97" t="s">
        <v>391</v>
      </c>
      <c r="G97" t="s">
        <v>308</v>
      </c>
      <c r="H97" t="s">
        <v>392</v>
      </c>
      <c r="I97" t="str" cm="1">
        <f t="array" ref="I97">_xll.BDP(H97,"LONG_COMP_NAME")</f>
        <v>Bloomberg Global Convertibles: Composite Total Return Index Hedged USD</v>
      </c>
      <c r="J97" s="5" t="str" cm="1">
        <f t="array" ref="J97">_xll.BDP(H97, "HISTORY_START_DT")</f>
        <v>31/12/2008</v>
      </c>
      <c r="K97" s="6" t="str" cm="1">
        <f t="array" ref="K97">_xll.BDP(H97, "CRNCY")</f>
        <v>USD</v>
      </c>
      <c r="L97" s="13" t="s">
        <v>896</v>
      </c>
      <c r="M97" s="21" t="s">
        <v>898</v>
      </c>
    </row>
    <row r="98" spans="1:21" outlineLevel="2" x14ac:dyDescent="0.25">
      <c r="A98" t="s">
        <v>398</v>
      </c>
      <c r="B98" s="1" t="s">
        <v>141</v>
      </c>
      <c r="C98" t="s">
        <v>394</v>
      </c>
      <c r="D98" t="s">
        <v>399</v>
      </c>
      <c r="E98" t="str">
        <f>C98&amp;IF(ISBLANK(D98),""," "&amp;D98)</f>
        <v>Emerging Markets Local Currency Debt</v>
      </c>
      <c r="F98" t="s">
        <v>400</v>
      </c>
      <c r="G98" t="s">
        <v>308</v>
      </c>
      <c r="H98" t="s">
        <v>401</v>
      </c>
      <c r="I98" t="s">
        <v>402</v>
      </c>
      <c r="J98" s="5" t="s">
        <v>403</v>
      </c>
      <c r="K98" s="6" t="s">
        <v>149</v>
      </c>
      <c r="L98" s="13" t="s">
        <v>896</v>
      </c>
      <c r="M98" s="21" t="s">
        <v>898</v>
      </c>
    </row>
    <row r="99" spans="1:21" outlineLevel="1" x14ac:dyDescent="0.25">
      <c r="A99" t="s">
        <v>404</v>
      </c>
      <c r="B99" s="1" t="s">
        <v>141</v>
      </c>
      <c r="C99" t="s">
        <v>394</v>
      </c>
      <c r="D99" t="s">
        <v>399</v>
      </c>
      <c r="E99" t="str">
        <f>C99&amp;IF(ISBLANK(D99),""," "&amp;D99)</f>
        <v>Emerging Markets Local Currency Debt</v>
      </c>
      <c r="F99" t="s">
        <v>400</v>
      </c>
      <c r="G99" t="s">
        <v>308</v>
      </c>
      <c r="H99" t="s">
        <v>405</v>
      </c>
      <c r="I99" t="s">
        <v>406</v>
      </c>
      <c r="J99" s="5" t="s">
        <v>407</v>
      </c>
      <c r="K99" s="6" t="s">
        <v>149</v>
      </c>
      <c r="L99" s="13" t="s">
        <v>896</v>
      </c>
      <c r="M99" s="21" t="s">
        <v>898</v>
      </c>
    </row>
    <row r="100" spans="1:21" outlineLevel="2" x14ac:dyDescent="0.25">
      <c r="A100" t="s">
        <v>414</v>
      </c>
      <c r="B100" s="1" t="s">
        <v>141</v>
      </c>
      <c r="C100" t="s">
        <v>394</v>
      </c>
      <c r="D100" t="s">
        <v>415</v>
      </c>
      <c r="E100" t="str">
        <f>C100&amp;IF(ISBLANK(D100),""," "&amp;D100)</f>
        <v>Emerging Markets Sovereign Hard Currency Debt</v>
      </c>
      <c r="F100" t="s">
        <v>416</v>
      </c>
      <c r="G100" t="s">
        <v>308</v>
      </c>
      <c r="H100" t="s">
        <v>396</v>
      </c>
      <c r="I100" t="str" cm="1">
        <f t="array" ref="I100">_xll.BDP(H100,"LONG_COMP_NAME")</f>
        <v>J.P. Morgan EMBI Global Diversified Composite</v>
      </c>
      <c r="J100" s="5" t="str" cm="1">
        <f t="array" ref="J100">_xll.BDP(H100, "HISTORY_START_DT")</f>
        <v>31/12/1993</v>
      </c>
      <c r="K100" s="6" t="str" cm="1">
        <f t="array" ref="K100">_xll.BDP(H100, "CRNCY")</f>
        <v>USD</v>
      </c>
      <c r="L100" s="13" t="s">
        <v>896</v>
      </c>
      <c r="M100" s="21" t="s">
        <v>898</v>
      </c>
    </row>
    <row r="101" spans="1:21" outlineLevel="1" x14ac:dyDescent="0.25">
      <c r="A101" s="4" t="s">
        <v>417</v>
      </c>
      <c r="B101" s="7" t="s">
        <v>141</v>
      </c>
      <c r="C101" s="4" t="s">
        <v>394</v>
      </c>
      <c r="D101" s="4" t="s">
        <v>418</v>
      </c>
      <c r="E101" s="4" t="str">
        <f>C101&amp;IF(ISBLANK(D101),""," "&amp;D101)</f>
        <v>Emerging Markets Corporate Hard Currency Debt</v>
      </c>
      <c r="F101" s="4" t="s">
        <v>419</v>
      </c>
      <c r="G101" s="4" t="s">
        <v>308</v>
      </c>
      <c r="H101" s="4" t="s">
        <v>420</v>
      </c>
      <c r="I101" t="str" cm="1">
        <f t="array" ref="I101">_xll.BDP(H101,"LONG_COMP_NAME")</f>
        <v>J.P. Morgan Corporate EMBI Broad Diversified Composite Index Level</v>
      </c>
      <c r="J101" s="5" t="str" cm="1">
        <f t="array" ref="J101">_xll.BDP(H101, "HISTORY_START_DT")</f>
        <v>31/12/2001</v>
      </c>
      <c r="K101" s="6" t="str" cm="1">
        <f t="array" ref="K101">_xll.BDP(H101, "CRNCY")</f>
        <v>USD</v>
      </c>
      <c r="L101" s="13" t="s">
        <v>896</v>
      </c>
      <c r="M101" s="21" t="s">
        <v>898</v>
      </c>
      <c r="N101" s="4"/>
      <c r="O101" s="15"/>
      <c r="P101" s="15"/>
      <c r="Q101" s="15"/>
      <c r="R101" s="15"/>
      <c r="S101" s="4"/>
      <c r="T101" s="4"/>
      <c r="U101" s="15"/>
    </row>
    <row r="102" spans="1:21" outlineLevel="2" x14ac:dyDescent="0.25">
      <c r="A102" t="s">
        <v>427</v>
      </c>
      <c r="B102" s="1" t="s">
        <v>422</v>
      </c>
      <c r="C102" t="s">
        <v>428</v>
      </c>
      <c r="D102" t="s">
        <v>429</v>
      </c>
      <c r="E102" t="str">
        <f>C102&amp;IF(ISBLANK(D102),""," "&amp;D102)</f>
        <v>Developed Markets World</v>
      </c>
      <c r="F102" t="s">
        <v>430</v>
      </c>
      <c r="G102" t="s">
        <v>422</v>
      </c>
      <c r="H102" t="s">
        <v>431</v>
      </c>
      <c r="I102" t="s">
        <v>432</v>
      </c>
      <c r="J102" s="5" t="s">
        <v>433</v>
      </c>
      <c r="K102" s="6" t="s">
        <v>149</v>
      </c>
      <c r="L102" s="13" t="s">
        <v>896</v>
      </c>
      <c r="M102" s="21" t="s">
        <v>898</v>
      </c>
    </row>
    <row r="103" spans="1:21" outlineLevel="2" x14ac:dyDescent="0.25">
      <c r="A103" t="s">
        <v>434</v>
      </c>
      <c r="B103" s="1" t="s">
        <v>422</v>
      </c>
      <c r="C103" t="s">
        <v>428</v>
      </c>
      <c r="D103" t="s">
        <v>435</v>
      </c>
      <c r="E103" t="str">
        <f>C103&amp;IF(ISBLANK(D103),""," "&amp;D103)</f>
        <v>Developed Markets World Hedged</v>
      </c>
      <c r="F103" t="s">
        <v>436</v>
      </c>
      <c r="G103" t="s">
        <v>422</v>
      </c>
      <c r="H103" t="s">
        <v>437</v>
      </c>
      <c r="I103" t="s">
        <v>438</v>
      </c>
      <c r="J103" s="5" t="s">
        <v>439</v>
      </c>
      <c r="K103" s="6" t="s">
        <v>149</v>
      </c>
      <c r="L103" s="13" t="s">
        <v>896</v>
      </c>
      <c r="M103" s="21" t="s">
        <v>898</v>
      </c>
    </row>
    <row r="104" spans="1:21" s="13" customFormat="1" outlineLevel="2" x14ac:dyDescent="0.25">
      <c r="A104" s="13" t="s">
        <v>445</v>
      </c>
      <c r="B104" s="14" t="s">
        <v>422</v>
      </c>
      <c r="C104" s="13" t="s">
        <v>428</v>
      </c>
      <c r="D104" s="13" t="s">
        <v>446</v>
      </c>
      <c r="E104" s="13" t="str">
        <f>C104&amp;IF(ISBLANK(D104),""," "&amp;D104)</f>
        <v>Developed Markets North America</v>
      </c>
      <c r="F104" s="13" t="s">
        <v>447</v>
      </c>
      <c r="G104" s="13" t="s">
        <v>422</v>
      </c>
      <c r="H104" s="13" t="s">
        <v>448</v>
      </c>
      <c r="I104" s="13" t="s">
        <v>449</v>
      </c>
      <c r="J104" s="16" t="s">
        <v>433</v>
      </c>
      <c r="K104" s="17" t="s">
        <v>149</v>
      </c>
      <c r="L104" s="13" t="s">
        <v>896</v>
      </c>
      <c r="M104" s="21" t="s">
        <v>898</v>
      </c>
    </row>
    <row r="105" spans="1:21" outlineLevel="2" x14ac:dyDescent="0.25">
      <c r="A105" t="s">
        <v>440</v>
      </c>
      <c r="B105" s="1" t="s">
        <v>422</v>
      </c>
      <c r="C105" t="s">
        <v>428</v>
      </c>
      <c r="D105" t="s">
        <v>441</v>
      </c>
      <c r="E105" t="str">
        <f>C105&amp;IF(ISBLANK(D105),""," "&amp;D105)</f>
        <v>Developed Markets EAFE</v>
      </c>
      <c r="F105" t="s">
        <v>442</v>
      </c>
      <c r="G105" t="s">
        <v>422</v>
      </c>
      <c r="H105" t="s">
        <v>443</v>
      </c>
      <c r="I105" t="s">
        <v>444</v>
      </c>
      <c r="J105" s="5" t="s">
        <v>433</v>
      </c>
      <c r="K105" s="6" t="s">
        <v>149</v>
      </c>
      <c r="L105" s="13" t="s">
        <v>896</v>
      </c>
      <c r="M105" s="21" t="s">
        <v>898</v>
      </c>
    </row>
    <row r="106" spans="1:21" outlineLevel="1" x14ac:dyDescent="0.25">
      <c r="A106" t="s">
        <v>462</v>
      </c>
      <c r="B106" s="1" t="s">
        <v>422</v>
      </c>
      <c r="C106" t="s">
        <v>428</v>
      </c>
      <c r="D106" t="s">
        <v>463</v>
      </c>
      <c r="E106" t="str">
        <f>C106&amp;IF(ISBLANK(D106),""," "&amp;D106)</f>
        <v>Developed Markets EMU</v>
      </c>
      <c r="F106" t="s">
        <v>464</v>
      </c>
      <c r="G106" t="s">
        <v>422</v>
      </c>
      <c r="H106" t="s">
        <v>465</v>
      </c>
      <c r="I106" t="str" cm="1">
        <f t="array" ref="I106">_xll.BDP(H106,"LONG_COMP_NAME")</f>
        <v>MSCI EMU Index</v>
      </c>
      <c r="J106" s="5" t="str" cm="1">
        <f t="array" ref="J106">_xll.BDP(H106, "HISTORY_START_DT")</f>
        <v>02/01/1995</v>
      </c>
      <c r="K106" s="6" t="str" cm="1">
        <f t="array" ref="K106">_xll.BDP(H106, "CRNCY")</f>
        <v>EUR</v>
      </c>
      <c r="L106" s="13" t="s">
        <v>896</v>
      </c>
      <c r="M106" s="21" t="s">
        <v>898</v>
      </c>
      <c r="T106" s="10"/>
      <c r="U106" s="21"/>
    </row>
    <row r="107" spans="1:21" outlineLevel="1" x14ac:dyDescent="0.25">
      <c r="A107" t="s">
        <v>479</v>
      </c>
      <c r="B107" s="1" t="s">
        <v>422</v>
      </c>
      <c r="C107" t="s">
        <v>428</v>
      </c>
      <c r="D107" t="s">
        <v>244</v>
      </c>
      <c r="E107" t="str">
        <f>C107&amp;IF(ISBLANK(D107),""," "&amp;D107)</f>
        <v>Developed Markets Australia</v>
      </c>
      <c r="F107" t="s">
        <v>480</v>
      </c>
      <c r="G107" t="s">
        <v>422</v>
      </c>
      <c r="H107" t="s">
        <v>481</v>
      </c>
      <c r="I107" t="s">
        <v>482</v>
      </c>
      <c r="J107" s="11">
        <v>25568</v>
      </c>
      <c r="K107" s="6" t="s">
        <v>60</v>
      </c>
      <c r="L107" s="13" t="s">
        <v>896</v>
      </c>
      <c r="M107" s="21" t="s">
        <v>898</v>
      </c>
    </row>
    <row r="108" spans="1:21" outlineLevel="1" x14ac:dyDescent="0.25">
      <c r="A108" t="s">
        <v>483</v>
      </c>
      <c r="B108" s="1" t="s">
        <v>422</v>
      </c>
      <c r="C108" t="s">
        <v>428</v>
      </c>
      <c r="D108" t="s">
        <v>484</v>
      </c>
      <c r="E108" t="str">
        <f>C108&amp;IF(ISBLANK(D108),""," "&amp;D108)</f>
        <v>Developed Markets Pacific</v>
      </c>
      <c r="F108" t="s">
        <v>485</v>
      </c>
      <c r="G108" t="s">
        <v>422</v>
      </c>
      <c r="H108" t="s">
        <v>486</v>
      </c>
      <c r="I108" t="s">
        <v>487</v>
      </c>
      <c r="J108" s="5" t="s">
        <v>433</v>
      </c>
      <c r="K108" s="6" t="s">
        <v>149</v>
      </c>
      <c r="L108" s="13" t="s">
        <v>896</v>
      </c>
      <c r="M108" s="21" t="s">
        <v>898</v>
      </c>
      <c r="N108" s="10"/>
      <c r="O108" s="21"/>
      <c r="P108" s="21"/>
      <c r="Q108" s="21"/>
      <c r="R108" s="21"/>
      <c r="S108" s="10"/>
      <c r="T108" s="10"/>
      <c r="U108" s="21"/>
    </row>
    <row r="109" spans="1:21" outlineLevel="1" x14ac:dyDescent="0.25">
      <c r="A109" t="s">
        <v>488</v>
      </c>
      <c r="B109" s="1" t="s">
        <v>422</v>
      </c>
      <c r="C109" t="s">
        <v>428</v>
      </c>
      <c r="D109" t="s">
        <v>489</v>
      </c>
      <c r="E109" t="str">
        <f>C109&amp;IF(ISBLANK(D109),""," "&amp;D109)</f>
        <v>Developed Markets Pacific ex-Japan</v>
      </c>
      <c r="F109" t="s">
        <v>490</v>
      </c>
      <c r="G109" t="s">
        <v>422</v>
      </c>
      <c r="H109" t="s">
        <v>491</v>
      </c>
      <c r="I109" t="s">
        <v>492</v>
      </c>
      <c r="J109" s="5" t="s">
        <v>433</v>
      </c>
      <c r="K109" s="6" t="s">
        <v>149</v>
      </c>
      <c r="L109" s="13" t="s">
        <v>896</v>
      </c>
      <c r="M109" s="21" t="s">
        <v>898</v>
      </c>
    </row>
    <row r="110" spans="1:21" x14ac:dyDescent="0.25">
      <c r="A110" t="s">
        <v>502</v>
      </c>
      <c r="B110" s="1" t="s">
        <v>422</v>
      </c>
      <c r="C110" t="s">
        <v>394</v>
      </c>
      <c r="D110" t="s">
        <v>503</v>
      </c>
      <c r="E110" t="str">
        <f>C110&amp;IF(ISBLANK(D110),""," "&amp;D110)</f>
        <v>Emerging Markets China</v>
      </c>
      <c r="F110" t="s">
        <v>504</v>
      </c>
      <c r="G110" t="s">
        <v>422</v>
      </c>
      <c r="H110" t="s">
        <v>505</v>
      </c>
      <c r="I110" t="s">
        <v>506</v>
      </c>
      <c r="J110" s="5" t="s">
        <v>507</v>
      </c>
      <c r="K110" s="6" t="str" cm="1">
        <f t="array" ref="K110">_xll.BDP(H110, "CRNCY")</f>
        <v>USD</v>
      </c>
      <c r="L110" s="13" t="s">
        <v>896</v>
      </c>
      <c r="M110" s="21" t="s">
        <v>898</v>
      </c>
    </row>
    <row r="111" spans="1:21" x14ac:dyDescent="0.25">
      <c r="A111" t="s">
        <v>508</v>
      </c>
      <c r="B111" s="1" t="s">
        <v>422</v>
      </c>
      <c r="C111" t="s">
        <v>394</v>
      </c>
      <c r="D111" t="s">
        <v>509</v>
      </c>
      <c r="E111" t="str">
        <f>C111&amp;IF(ISBLANK(D111),""," "&amp;D111)</f>
        <v>Emerging Markets LATAM</v>
      </c>
      <c r="F111" t="s">
        <v>510</v>
      </c>
      <c r="G111" t="s">
        <v>422</v>
      </c>
      <c r="H111" t="s">
        <v>511</v>
      </c>
      <c r="I111" t="s">
        <v>512</v>
      </c>
      <c r="J111" s="5" t="s">
        <v>16</v>
      </c>
      <c r="K111" s="6" t="str" cm="1">
        <f t="array" ref="K111">_xll.BDP(H111, "CRNCY")</f>
        <v>USD</v>
      </c>
      <c r="L111" s="13" t="s">
        <v>896</v>
      </c>
      <c r="M111" s="21" t="s">
        <v>898</v>
      </c>
    </row>
    <row r="112" spans="1:21" x14ac:dyDescent="0.25">
      <c r="A112" t="s">
        <v>513</v>
      </c>
      <c r="B112" s="1" t="s">
        <v>422</v>
      </c>
      <c r="C112" t="s">
        <v>394</v>
      </c>
      <c r="D112" t="s">
        <v>514</v>
      </c>
      <c r="E112" t="str">
        <f>C112&amp;IF(ISBLANK(D112),""," "&amp;D112)</f>
        <v>Emerging Markets EM Asia</v>
      </c>
      <c r="F112" t="s">
        <v>515</v>
      </c>
      <c r="G112" t="s">
        <v>422</v>
      </c>
      <c r="H112" t="s">
        <v>516</v>
      </c>
      <c r="I112" t="s">
        <v>517</v>
      </c>
      <c r="J112" s="5" t="s">
        <v>16</v>
      </c>
      <c r="K112" s="6" t="str" cm="1">
        <f t="array" ref="K112">_xll.BDP(H112, "CRNCY")</f>
        <v>USD</v>
      </c>
      <c r="L112" s="13" t="s">
        <v>896</v>
      </c>
      <c r="M112" s="21" t="s">
        <v>898</v>
      </c>
    </row>
    <row r="113" spans="1:13" x14ac:dyDescent="0.25">
      <c r="A113" t="s">
        <v>518</v>
      </c>
      <c r="B113" s="1" t="s">
        <v>422</v>
      </c>
      <c r="C113" t="s">
        <v>428</v>
      </c>
      <c r="D113" t="s">
        <v>519</v>
      </c>
      <c r="E113" t="str">
        <f>C113&amp;IF(ISBLANK(D113),""," "&amp;D113)</f>
        <v>Developed Markets Value</v>
      </c>
      <c r="F113" t="s">
        <v>520</v>
      </c>
      <c r="G113" t="s">
        <v>422</v>
      </c>
      <c r="H113" t="s">
        <v>521</v>
      </c>
      <c r="I113" t="s">
        <v>522</v>
      </c>
      <c r="J113" s="5" t="s">
        <v>523</v>
      </c>
      <c r="K113" s="6" t="s">
        <v>149</v>
      </c>
      <c r="L113" s="13" t="s">
        <v>896</v>
      </c>
      <c r="M113" s="21" t="s">
        <v>898</v>
      </c>
    </row>
    <row r="114" spans="1:13" x14ac:dyDescent="0.25">
      <c r="A114" t="s">
        <v>524</v>
      </c>
      <c r="B114" s="1" t="s">
        <v>422</v>
      </c>
      <c r="C114" t="s">
        <v>428</v>
      </c>
      <c r="D114" t="s">
        <v>525</v>
      </c>
      <c r="E114" t="str">
        <f>C114&amp;IF(ISBLANK(D114),""," "&amp;D114)</f>
        <v>Developed Markets Momentum</v>
      </c>
      <c r="F114" t="s">
        <v>526</v>
      </c>
      <c r="G114" t="s">
        <v>422</v>
      </c>
      <c r="H114" t="s">
        <v>527</v>
      </c>
      <c r="I114" t="s">
        <v>528</v>
      </c>
      <c r="J114" s="5" t="s">
        <v>529</v>
      </c>
      <c r="K114" s="6" t="s">
        <v>149</v>
      </c>
      <c r="L114" s="13" t="s">
        <v>896</v>
      </c>
      <c r="M114" s="21" t="s">
        <v>898</v>
      </c>
    </row>
    <row r="115" spans="1:13" x14ac:dyDescent="0.25">
      <c r="A115" t="s">
        <v>530</v>
      </c>
      <c r="B115" s="1" t="s">
        <v>422</v>
      </c>
      <c r="C115" t="s">
        <v>428</v>
      </c>
      <c r="D115" t="s">
        <v>531</v>
      </c>
      <c r="E115" t="str">
        <f>C115&amp;IF(ISBLANK(D115),""," "&amp;D115)</f>
        <v>Developed Markets Growth</v>
      </c>
      <c r="F115" t="s">
        <v>532</v>
      </c>
      <c r="G115" t="s">
        <v>422</v>
      </c>
      <c r="H115" t="s">
        <v>533</v>
      </c>
      <c r="I115" t="s">
        <v>534</v>
      </c>
      <c r="J115" s="5" t="s">
        <v>523</v>
      </c>
      <c r="K115" s="6" t="s">
        <v>149</v>
      </c>
      <c r="L115" s="13" t="s">
        <v>896</v>
      </c>
      <c r="M115" s="21" t="s">
        <v>898</v>
      </c>
    </row>
    <row r="116" spans="1:13" x14ac:dyDescent="0.25">
      <c r="A116" t="s">
        <v>535</v>
      </c>
      <c r="B116" s="1" t="s">
        <v>422</v>
      </c>
      <c r="C116" t="s">
        <v>428</v>
      </c>
      <c r="D116" t="s">
        <v>536</v>
      </c>
      <c r="E116" t="str">
        <f>C116&amp;IF(ISBLANK(D116),""," "&amp;D116)</f>
        <v>Developed Markets Small Cap</v>
      </c>
      <c r="F116" t="s">
        <v>537</v>
      </c>
      <c r="G116" t="s">
        <v>422</v>
      </c>
      <c r="H116" t="s">
        <v>538</v>
      </c>
      <c r="I116" t="s">
        <v>539</v>
      </c>
      <c r="J116" s="5" t="s">
        <v>540</v>
      </c>
      <c r="K116" s="6" t="s">
        <v>149</v>
      </c>
      <c r="L116" s="13" t="s">
        <v>896</v>
      </c>
      <c r="M116" s="21" t="s">
        <v>898</v>
      </c>
    </row>
    <row r="117" spans="1:13" x14ac:dyDescent="0.25">
      <c r="A117" t="s">
        <v>541</v>
      </c>
      <c r="B117" s="1" t="s">
        <v>422</v>
      </c>
      <c r="C117" t="s">
        <v>428</v>
      </c>
      <c r="D117" t="s">
        <v>542</v>
      </c>
      <c r="E117" t="str">
        <f>C117&amp;IF(ISBLANK(D117),""," "&amp;D117)</f>
        <v>Developed Markets Large Cap</v>
      </c>
      <c r="F117" t="s">
        <v>543</v>
      </c>
      <c r="G117" t="s">
        <v>422</v>
      </c>
      <c r="H117" t="s">
        <v>544</v>
      </c>
      <c r="I117" t="s">
        <v>545</v>
      </c>
      <c r="J117" s="5" t="s">
        <v>546</v>
      </c>
      <c r="K117" s="6" t="s">
        <v>149</v>
      </c>
      <c r="L117" s="13" t="s">
        <v>896</v>
      </c>
      <c r="M117" s="21" t="s">
        <v>898</v>
      </c>
    </row>
    <row r="118" spans="1:13" x14ac:dyDescent="0.25">
      <c r="A118" t="s">
        <v>547</v>
      </c>
      <c r="B118" s="1" t="s">
        <v>422</v>
      </c>
      <c r="C118" t="s">
        <v>428</v>
      </c>
      <c r="D118" t="s">
        <v>548</v>
      </c>
      <c r="E118" t="str">
        <f>C118&amp;IF(ISBLANK(D118),""," "&amp;D118)</f>
        <v>Developed Markets Minimum Variance</v>
      </c>
      <c r="F118" t="s">
        <v>549</v>
      </c>
      <c r="G118" t="s">
        <v>422</v>
      </c>
      <c r="H118" t="s">
        <v>550</v>
      </c>
      <c r="I118" t="s">
        <v>551</v>
      </c>
      <c r="J118" s="5" t="s">
        <v>263</v>
      </c>
      <c r="K118" s="6" t="s">
        <v>149</v>
      </c>
      <c r="L118" s="13" t="s">
        <v>896</v>
      </c>
      <c r="M118" s="21" t="s">
        <v>898</v>
      </c>
    </row>
    <row r="119" spans="1:13" x14ac:dyDescent="0.25">
      <c r="A119" t="s">
        <v>552</v>
      </c>
      <c r="B119" s="1" t="s">
        <v>422</v>
      </c>
      <c r="C119" t="s">
        <v>428</v>
      </c>
      <c r="D119" t="s">
        <v>553</v>
      </c>
      <c r="E119" t="str">
        <f>C119&amp;IF(ISBLANK(D119),""," "&amp;D119)</f>
        <v>Developed Markets Quality</v>
      </c>
      <c r="F119" t="s">
        <v>554</v>
      </c>
      <c r="G119" t="s">
        <v>422</v>
      </c>
      <c r="H119" t="s">
        <v>555</v>
      </c>
      <c r="I119" t="s">
        <v>556</v>
      </c>
      <c r="J119" s="11">
        <v>41261</v>
      </c>
      <c r="K119" s="6" t="s">
        <v>149</v>
      </c>
      <c r="L119" s="13" t="s">
        <v>896</v>
      </c>
      <c r="M119" s="21" t="s">
        <v>898</v>
      </c>
    </row>
    <row r="120" spans="1:13" x14ac:dyDescent="0.25">
      <c r="A120" t="s">
        <v>557</v>
      </c>
      <c r="B120" s="1" t="s">
        <v>422</v>
      </c>
      <c r="C120" t="s">
        <v>428</v>
      </c>
      <c r="D120" t="s">
        <v>558</v>
      </c>
      <c r="E120" t="str">
        <f>C120&amp;IF(ISBLANK(D120),""," "&amp;D120)</f>
        <v>Developed Markets High Dividend</v>
      </c>
      <c r="F120" t="s">
        <v>559</v>
      </c>
      <c r="G120" t="s">
        <v>422</v>
      </c>
      <c r="H120" t="s">
        <v>560</v>
      </c>
      <c r="I120" t="s">
        <v>561</v>
      </c>
      <c r="J120" s="5" t="s">
        <v>562</v>
      </c>
      <c r="K120" s="6" t="s">
        <v>149</v>
      </c>
      <c r="L120" s="13" t="s">
        <v>896</v>
      </c>
      <c r="M120" s="21" t="s">
        <v>898</v>
      </c>
    </row>
    <row r="121" spans="1:13" x14ac:dyDescent="0.25">
      <c r="A121" t="s">
        <v>563</v>
      </c>
      <c r="B121" s="1" t="s">
        <v>422</v>
      </c>
      <c r="C121" t="s">
        <v>428</v>
      </c>
      <c r="D121" t="s">
        <v>564</v>
      </c>
      <c r="E121" t="str">
        <f>C121&amp;IF(ISBLANK(D121),""," "&amp;D121)</f>
        <v>Developed Markets Technology</v>
      </c>
      <c r="F121" t="s">
        <v>565</v>
      </c>
      <c r="G121" t="s">
        <v>422</v>
      </c>
      <c r="H121" t="s">
        <v>566</v>
      </c>
      <c r="I121" t="s">
        <v>567</v>
      </c>
      <c r="J121" s="5" t="s">
        <v>568</v>
      </c>
      <c r="K121" s="6" t="s">
        <v>149</v>
      </c>
      <c r="L121" s="13" t="s">
        <v>896</v>
      </c>
      <c r="M121" s="21" t="s">
        <v>898</v>
      </c>
    </row>
    <row r="122" spans="1:13" x14ac:dyDescent="0.25">
      <c r="A122" t="s">
        <v>578</v>
      </c>
      <c r="B122" s="1" t="s">
        <v>570</v>
      </c>
      <c r="C122" t="s">
        <v>571</v>
      </c>
      <c r="D122" t="s">
        <v>579</v>
      </c>
      <c r="E122" t="str">
        <f>C122&amp;IF(ISBLANK(D122),""," "&amp;D122)</f>
        <v>Hedge Funds UCITS Equity Long/Short</v>
      </c>
      <c r="F122" t="s">
        <v>580</v>
      </c>
      <c r="G122" t="s">
        <v>574</v>
      </c>
      <c r="H122" t="s">
        <v>581</v>
      </c>
      <c r="I122" t="s">
        <v>582</v>
      </c>
      <c r="J122" s="5" t="s">
        <v>577</v>
      </c>
      <c r="K122" s="6" t="s">
        <v>149</v>
      </c>
      <c r="L122" s="13" t="s">
        <v>896</v>
      </c>
      <c r="M122" s="21" t="s">
        <v>898</v>
      </c>
    </row>
    <row r="123" spans="1:13" x14ac:dyDescent="0.25">
      <c r="A123" t="s">
        <v>583</v>
      </c>
      <c r="B123" s="1" t="s">
        <v>570</v>
      </c>
      <c r="C123" t="s">
        <v>571</v>
      </c>
      <c r="D123" t="s">
        <v>584</v>
      </c>
      <c r="E123" t="str">
        <f>C123&amp;IF(ISBLANK(D123),""," "&amp;D123)</f>
        <v>Hedge Funds UCITS Event Driven</v>
      </c>
      <c r="F123" t="s">
        <v>585</v>
      </c>
      <c r="G123" t="s">
        <v>574</v>
      </c>
      <c r="H123" t="s">
        <v>586</v>
      </c>
      <c r="I123" t="s">
        <v>587</v>
      </c>
      <c r="J123" s="5" t="s">
        <v>588</v>
      </c>
      <c r="K123" s="6" t="s">
        <v>149</v>
      </c>
      <c r="L123" s="13" t="s">
        <v>896</v>
      </c>
      <c r="M123" s="21" t="s">
        <v>898</v>
      </c>
    </row>
    <row r="124" spans="1:13" x14ac:dyDescent="0.25">
      <c r="A124" t="s">
        <v>589</v>
      </c>
      <c r="B124" s="1" t="s">
        <v>570</v>
      </c>
      <c r="C124" t="s">
        <v>571</v>
      </c>
      <c r="D124" t="s">
        <v>590</v>
      </c>
      <c r="E124" t="str">
        <f>C124&amp;IF(ISBLANK(D124),""," "&amp;D124)</f>
        <v>Hedge Funds UCITS Macro</v>
      </c>
      <c r="F124" t="s">
        <v>591</v>
      </c>
      <c r="G124" t="s">
        <v>574</v>
      </c>
      <c r="H124" t="s">
        <v>592</v>
      </c>
      <c r="I124" t="s">
        <v>593</v>
      </c>
      <c r="J124" s="5" t="s">
        <v>588</v>
      </c>
      <c r="K124" s="6" t="s">
        <v>149</v>
      </c>
      <c r="L124" s="13" t="s">
        <v>896</v>
      </c>
      <c r="M124" s="21" t="s">
        <v>898</v>
      </c>
    </row>
    <row r="125" spans="1:13" x14ac:dyDescent="0.25">
      <c r="A125" t="s">
        <v>594</v>
      </c>
      <c r="B125" s="1" t="s">
        <v>570</v>
      </c>
      <c r="C125" t="s">
        <v>571</v>
      </c>
      <c r="D125" t="s">
        <v>595</v>
      </c>
      <c r="E125" t="str">
        <f>C125&amp;IF(ISBLANK(D125),""," "&amp;D125)</f>
        <v>Hedge Funds UCITS Relative Value</v>
      </c>
      <c r="F125" t="s">
        <v>596</v>
      </c>
      <c r="G125" t="s">
        <v>574</v>
      </c>
      <c r="H125" t="s">
        <v>597</v>
      </c>
      <c r="I125" t="s">
        <v>598</v>
      </c>
      <c r="J125" s="5" t="s">
        <v>588</v>
      </c>
      <c r="K125" s="6" t="s">
        <v>149</v>
      </c>
      <c r="L125" s="13" t="s">
        <v>896</v>
      </c>
      <c r="M125" s="21" t="s">
        <v>898</v>
      </c>
    </row>
    <row r="126" spans="1:13" x14ac:dyDescent="0.25">
      <c r="A126" t="s">
        <v>599</v>
      </c>
      <c r="B126" s="1" t="s">
        <v>570</v>
      </c>
      <c r="C126" t="s">
        <v>571</v>
      </c>
      <c r="D126" t="s">
        <v>600</v>
      </c>
      <c r="E126" t="str">
        <f>C126&amp;IF(ISBLANK(D126),""," "&amp;D126)</f>
        <v>Hedge Funds Diversified Trend</v>
      </c>
      <c r="F126" t="s">
        <v>601</v>
      </c>
      <c r="G126" t="s">
        <v>574</v>
      </c>
      <c r="H126" t="s">
        <v>602</v>
      </c>
      <c r="I126" t="s">
        <v>603</v>
      </c>
      <c r="J126" s="5" t="s">
        <v>165</v>
      </c>
      <c r="K126" s="6" t="s">
        <v>149</v>
      </c>
      <c r="L126" s="13" t="s">
        <v>896</v>
      </c>
      <c r="M126" s="21" t="s">
        <v>898</v>
      </c>
    </row>
    <row r="127" spans="1:13" x14ac:dyDescent="0.25">
      <c r="A127" t="s">
        <v>626</v>
      </c>
      <c r="B127" s="1" t="s">
        <v>570</v>
      </c>
      <c r="C127" t="s">
        <v>623</v>
      </c>
      <c r="D127" t="s">
        <v>627</v>
      </c>
      <c r="E127" t="str">
        <f>C127&amp;IF(ISBLANK(D127),""," "&amp;D127)</f>
        <v>Private Equity Buyout</v>
      </c>
      <c r="F127" t="s">
        <v>627</v>
      </c>
      <c r="G127" t="s">
        <v>624</v>
      </c>
      <c r="H127" t="s">
        <v>625</v>
      </c>
      <c r="I127"/>
      <c r="J127" s="5"/>
      <c r="K127" s="6" t="s">
        <v>149</v>
      </c>
      <c r="L127" s="13" t="s">
        <v>896</v>
      </c>
      <c r="M127" s="21" t="s">
        <v>898</v>
      </c>
    </row>
    <row r="128" spans="1:13" x14ac:dyDescent="0.25">
      <c r="A128" t="s">
        <v>628</v>
      </c>
      <c r="B128" s="1" t="s">
        <v>570</v>
      </c>
      <c r="C128" t="s">
        <v>623</v>
      </c>
      <c r="D128" t="s">
        <v>629</v>
      </c>
      <c r="E128" t="str">
        <f>C128&amp;IF(ISBLANK(D128),""," "&amp;D128)</f>
        <v>Private Equity Growth Capital</v>
      </c>
      <c r="F128" t="s">
        <v>629</v>
      </c>
      <c r="G128" t="s">
        <v>624</v>
      </c>
      <c r="H128" t="s">
        <v>625</v>
      </c>
      <c r="I128"/>
      <c r="J128" s="5"/>
      <c r="K128" s="6" t="s">
        <v>149</v>
      </c>
      <c r="L128" s="13" t="s">
        <v>896</v>
      </c>
      <c r="M128" s="21" t="s">
        <v>898</v>
      </c>
    </row>
    <row r="129" spans="1:14" x14ac:dyDescent="0.25">
      <c r="A129" t="s">
        <v>630</v>
      </c>
      <c r="B129" s="1" t="s">
        <v>570</v>
      </c>
      <c r="C129" t="s">
        <v>623</v>
      </c>
      <c r="D129" t="s">
        <v>631</v>
      </c>
      <c r="E129" t="str">
        <f>C129&amp;IF(ISBLANK(D129),""," "&amp;D129)</f>
        <v>Private Equity Venture Capital</v>
      </c>
      <c r="F129" t="s">
        <v>632</v>
      </c>
      <c r="G129" t="s">
        <v>624</v>
      </c>
      <c r="H129" t="s">
        <v>625</v>
      </c>
      <c r="I129"/>
      <c r="J129" s="5"/>
      <c r="K129" s="6" t="s">
        <v>149</v>
      </c>
      <c r="L129" s="13" t="s">
        <v>896</v>
      </c>
      <c r="M129" s="21" t="s">
        <v>898</v>
      </c>
    </row>
    <row r="130" spans="1:14" x14ac:dyDescent="0.25">
      <c r="A130" t="s">
        <v>633</v>
      </c>
      <c r="B130" s="1" t="s">
        <v>570</v>
      </c>
      <c r="C130" t="s">
        <v>634</v>
      </c>
      <c r="E130" t="str">
        <f>C130&amp;IF(ISBLANK(D130),""," "&amp;D130)</f>
        <v>Listed Private Equity</v>
      </c>
      <c r="F130" t="s">
        <v>635</v>
      </c>
      <c r="G130" t="s">
        <v>624</v>
      </c>
      <c r="H130" t="s">
        <v>636</v>
      </c>
      <c r="I130" t="s">
        <v>637</v>
      </c>
      <c r="J130" s="5" t="s">
        <v>87</v>
      </c>
      <c r="K130" s="6" t="s">
        <v>29</v>
      </c>
      <c r="L130" s="13" t="s">
        <v>896</v>
      </c>
      <c r="M130" s="21" t="s">
        <v>898</v>
      </c>
    </row>
    <row r="131" spans="1:14" x14ac:dyDescent="0.25">
      <c r="A131" t="s">
        <v>640</v>
      </c>
      <c r="B131" s="1" t="s">
        <v>570</v>
      </c>
      <c r="C131" t="s">
        <v>639</v>
      </c>
      <c r="D131" t="s">
        <v>641</v>
      </c>
      <c r="E131" t="str">
        <f>C131&amp;IF(ISBLANK(D131),""," "&amp;D131)</f>
        <v>Private Debt Direct Lending</v>
      </c>
      <c r="F131" t="s">
        <v>641</v>
      </c>
      <c r="G131" t="s">
        <v>624</v>
      </c>
      <c r="H131" t="s">
        <v>625</v>
      </c>
      <c r="I131"/>
      <c r="J131" s="5"/>
      <c r="K131" s="6" t="s">
        <v>149</v>
      </c>
      <c r="L131" s="13" t="s">
        <v>896</v>
      </c>
      <c r="M131" s="21" t="s">
        <v>898</v>
      </c>
    </row>
    <row r="132" spans="1:14" x14ac:dyDescent="0.25">
      <c r="A132" t="s">
        <v>642</v>
      </c>
      <c r="B132" s="1" t="s">
        <v>570</v>
      </c>
      <c r="C132" t="s">
        <v>639</v>
      </c>
      <c r="D132" t="s">
        <v>643</v>
      </c>
      <c r="E132" t="str">
        <f>C132&amp;IF(ISBLANK(D132),""," "&amp;D132)</f>
        <v>Private Debt Distressed &amp; Opportunistic</v>
      </c>
      <c r="F132" t="s">
        <v>644</v>
      </c>
      <c r="G132" t="s">
        <v>624</v>
      </c>
      <c r="H132" t="s">
        <v>625</v>
      </c>
      <c r="I132"/>
      <c r="J132" s="5"/>
      <c r="K132" s="6" t="s">
        <v>149</v>
      </c>
      <c r="L132" s="13" t="s">
        <v>896</v>
      </c>
      <c r="M132" s="21" t="s">
        <v>898</v>
      </c>
    </row>
    <row r="133" spans="1:14" x14ac:dyDescent="0.25">
      <c r="A133" t="s">
        <v>645</v>
      </c>
      <c r="B133" s="1" t="s">
        <v>570</v>
      </c>
      <c r="C133" t="s">
        <v>646</v>
      </c>
      <c r="D133" t="s">
        <v>647</v>
      </c>
      <c r="E133" t="str">
        <f>C133&amp;IF(ISBLANK(D133),""," "&amp;D133)</f>
        <v>Real Estate Direct</v>
      </c>
      <c r="F133" t="s">
        <v>648</v>
      </c>
      <c r="G133" t="s">
        <v>649</v>
      </c>
      <c r="H133" t="s">
        <v>650</v>
      </c>
      <c r="I133" t="s">
        <v>651</v>
      </c>
      <c r="J133" s="11">
        <v>28580</v>
      </c>
      <c r="K133" s="6" t="s">
        <v>149</v>
      </c>
      <c r="L133" s="13" t="s">
        <v>896</v>
      </c>
      <c r="M133" s="21" t="s">
        <v>898</v>
      </c>
      <c r="N133" t="s">
        <v>857</v>
      </c>
    </row>
    <row r="134" spans="1:14" x14ac:dyDescent="0.25">
      <c r="A134" t="s">
        <v>652</v>
      </c>
      <c r="B134" s="1" t="s">
        <v>570</v>
      </c>
      <c r="C134" t="s">
        <v>646</v>
      </c>
      <c r="D134" t="s">
        <v>653</v>
      </c>
      <c r="E134" t="str">
        <f>C134&amp;IF(ISBLANK(D134),""," "&amp;D134)</f>
        <v>Real Estate PE Funds</v>
      </c>
      <c r="F134" t="s">
        <v>654</v>
      </c>
      <c r="G134" t="s">
        <v>624</v>
      </c>
      <c r="H134" t="s">
        <v>625</v>
      </c>
      <c r="I134"/>
      <c r="J134" s="5"/>
      <c r="K134" s="6" t="s">
        <v>149</v>
      </c>
      <c r="L134" s="13" t="s">
        <v>896</v>
      </c>
      <c r="M134" s="21" t="s">
        <v>898</v>
      </c>
    </row>
    <row r="135" spans="1:14" x14ac:dyDescent="0.25">
      <c r="A135" t="s">
        <v>655</v>
      </c>
      <c r="B135" s="1" t="s">
        <v>570</v>
      </c>
      <c r="C135" t="s">
        <v>646</v>
      </c>
      <c r="D135" t="s">
        <v>216</v>
      </c>
      <c r="E135" t="str">
        <f>C135&amp;IF(ISBLANK(D135),""," "&amp;D135)</f>
        <v>Real Estate Switzerland</v>
      </c>
      <c r="F135" t="s">
        <v>656</v>
      </c>
      <c r="G135" t="s">
        <v>649</v>
      </c>
      <c r="H135" t="s">
        <v>657</v>
      </c>
      <c r="I135" t="s">
        <v>658</v>
      </c>
      <c r="J135" s="5" t="s">
        <v>659</v>
      </c>
      <c r="K135" s="6" t="s">
        <v>36</v>
      </c>
      <c r="L135" s="13" t="s">
        <v>896</v>
      </c>
      <c r="M135" s="21" t="s">
        <v>898</v>
      </c>
    </row>
    <row r="136" spans="1:14" x14ac:dyDescent="0.25">
      <c r="A136" t="s">
        <v>667</v>
      </c>
      <c r="B136" s="1" t="s">
        <v>570</v>
      </c>
      <c r="C136" t="s">
        <v>661</v>
      </c>
      <c r="D136" t="s">
        <v>446</v>
      </c>
      <c r="E136" t="str">
        <f>C136&amp;IF(ISBLANK(D136),""," "&amp;D136)</f>
        <v>REITs North America</v>
      </c>
      <c r="F136" t="s">
        <v>668</v>
      </c>
      <c r="G136" t="s">
        <v>649</v>
      </c>
      <c r="H136" t="s">
        <v>669</v>
      </c>
      <c r="I136" t="s">
        <v>670</v>
      </c>
      <c r="J136" s="5" t="s">
        <v>671</v>
      </c>
      <c r="K136" s="6" t="s">
        <v>149</v>
      </c>
      <c r="L136" s="13" t="s">
        <v>896</v>
      </c>
      <c r="M136" s="21" t="s">
        <v>898</v>
      </c>
    </row>
    <row r="137" spans="1:14" x14ac:dyDescent="0.25">
      <c r="A137" t="s">
        <v>672</v>
      </c>
      <c r="B137" s="1" t="s">
        <v>570</v>
      </c>
      <c r="C137" t="s">
        <v>661</v>
      </c>
      <c r="D137" t="s">
        <v>338</v>
      </c>
      <c r="E137" t="str">
        <f>C137&amp;IF(ISBLANK(D137),""," "&amp;D137)</f>
        <v>REITs Europe</v>
      </c>
      <c r="F137" t="s">
        <v>673</v>
      </c>
      <c r="G137" t="s">
        <v>649</v>
      </c>
      <c r="H137" t="s">
        <v>674</v>
      </c>
      <c r="I137" t="s">
        <v>675</v>
      </c>
      <c r="J137" s="5" t="s">
        <v>676</v>
      </c>
      <c r="K137" s="6" t="s">
        <v>29</v>
      </c>
      <c r="L137" s="13" t="s">
        <v>896</v>
      </c>
      <c r="M137" s="21" t="s">
        <v>898</v>
      </c>
    </row>
    <row r="138" spans="1:14" x14ac:dyDescent="0.25">
      <c r="A138" t="s">
        <v>677</v>
      </c>
      <c r="B138" s="1" t="s">
        <v>570</v>
      </c>
      <c r="C138" t="s">
        <v>661</v>
      </c>
      <c r="D138" t="s">
        <v>338</v>
      </c>
      <c r="E138" t="str">
        <f>C138&amp;IF(ISBLANK(D138),""," "&amp;D138)</f>
        <v>REITs Europe</v>
      </c>
      <c r="F138" t="s">
        <v>673</v>
      </c>
      <c r="G138" t="s">
        <v>649</v>
      </c>
      <c r="H138" t="s">
        <v>678</v>
      </c>
      <c r="I138" t="str" cm="1">
        <f t="array" ref="I138">_xll.BDP(H138,"NAME")</f>
        <v>DJEurpslct RESIT</v>
      </c>
      <c r="J138" s="5" t="str" cm="1">
        <f t="array" ref="J138">_xll.BDP(H138, "HISTORY_START_DT")</f>
        <v>31/12/1992</v>
      </c>
      <c r="K138" s="6" t="str" cm="1">
        <f t="array" ref="K138">_xll.BDP(H138, "CRNCY")</f>
        <v>USD</v>
      </c>
      <c r="L138" s="13" t="s">
        <v>896</v>
      </c>
      <c r="M138" s="21" t="s">
        <v>898</v>
      </c>
    </row>
    <row r="139" spans="1:14" x14ac:dyDescent="0.25">
      <c r="A139" t="s">
        <v>679</v>
      </c>
      <c r="B139" s="1" t="s">
        <v>570</v>
      </c>
      <c r="C139" t="s">
        <v>661</v>
      </c>
      <c r="D139" t="s">
        <v>680</v>
      </c>
      <c r="E139" t="str">
        <f>C139&amp;IF(ISBLANK(D139),""," "&amp;D139)</f>
        <v>REITs Asia</v>
      </c>
      <c r="F139" t="s">
        <v>681</v>
      </c>
      <c r="G139" t="s">
        <v>649</v>
      </c>
      <c r="H139" t="s">
        <v>682</v>
      </c>
      <c r="I139" t="s">
        <v>683</v>
      </c>
      <c r="J139" s="5" t="s">
        <v>684</v>
      </c>
      <c r="K139" s="6" t="s">
        <v>149</v>
      </c>
      <c r="L139" s="13" t="s">
        <v>896</v>
      </c>
      <c r="M139" s="21" t="s">
        <v>898</v>
      </c>
    </row>
    <row r="140" spans="1:14" x14ac:dyDescent="0.25">
      <c r="A140" t="s">
        <v>685</v>
      </c>
      <c r="B140" s="1" t="s">
        <v>570</v>
      </c>
      <c r="C140" t="s">
        <v>661</v>
      </c>
      <c r="D140" t="s">
        <v>680</v>
      </c>
      <c r="E140" t="str">
        <f>C140&amp;IF(ISBLANK(D140),""," "&amp;D140)</f>
        <v>REITs Asia</v>
      </c>
      <c r="F140" t="s">
        <v>681</v>
      </c>
      <c r="G140" t="s">
        <v>649</v>
      </c>
      <c r="H140" t="s">
        <v>686</v>
      </c>
      <c r="I140" t="str" cm="1">
        <f t="array" ref="I140">_xll.BDP(H140,"NAME")</f>
        <v>DJAsiaPsct RESIT</v>
      </c>
      <c r="J140" s="5" t="str" cm="1">
        <f t="array" ref="J140">_xll.BDP(H140, "HISTORY_START_DT")</f>
        <v>31/12/1992</v>
      </c>
      <c r="K140" s="6" t="str" cm="1">
        <f t="array" ref="K140">_xll.BDP(H140, "CRNCY")</f>
        <v>USD</v>
      </c>
      <c r="L140" s="13" t="s">
        <v>896</v>
      </c>
      <c r="M140" s="21" t="s">
        <v>898</v>
      </c>
    </row>
    <row r="141" spans="1:14" s="13" customFormat="1" x14ac:dyDescent="0.25">
      <c r="A141" s="13" t="s">
        <v>709</v>
      </c>
      <c r="B141" s="14" t="s">
        <v>570</v>
      </c>
      <c r="C141" s="13" t="s">
        <v>710</v>
      </c>
      <c r="E141" s="13" t="str">
        <f>C141&amp;IF(ISBLANK(D141),""," "&amp;D141)</f>
        <v>Precious Metals</v>
      </c>
      <c r="F141" s="13" t="s">
        <v>710</v>
      </c>
      <c r="G141" s="13" t="s">
        <v>697</v>
      </c>
      <c r="H141" s="13" t="s">
        <v>711</v>
      </c>
      <c r="I141" s="13" t="s">
        <v>712</v>
      </c>
      <c r="J141" s="16" t="s">
        <v>713</v>
      </c>
      <c r="K141" s="17" t="s">
        <v>149</v>
      </c>
      <c r="L141" s="13" t="s">
        <v>896</v>
      </c>
      <c r="M141" s="21" t="s">
        <v>898</v>
      </c>
    </row>
    <row r="142" spans="1:14" x14ac:dyDescent="0.25">
      <c r="A142" t="s">
        <v>701</v>
      </c>
      <c r="B142" s="1" t="s">
        <v>570</v>
      </c>
      <c r="C142" t="s">
        <v>702</v>
      </c>
      <c r="E142" t="str">
        <f>C142&amp;IF(ISBLANK(D142),""," "&amp;D142)</f>
        <v>Commodities (hedged)</v>
      </c>
      <c r="F142" t="s">
        <v>703</v>
      </c>
      <c r="G142" t="s">
        <v>697</v>
      </c>
      <c r="H142" t="s">
        <v>698</v>
      </c>
      <c r="I142" t="s">
        <v>699</v>
      </c>
      <c r="J142" s="5" t="s">
        <v>700</v>
      </c>
      <c r="K142" s="6" t="s">
        <v>149</v>
      </c>
      <c r="L142" s="13" t="s">
        <v>896</v>
      </c>
      <c r="M142" s="21" t="s">
        <v>898</v>
      </c>
    </row>
    <row r="143" spans="1:14" x14ac:dyDescent="0.25">
      <c r="A143" t="s">
        <v>704</v>
      </c>
      <c r="B143" s="1" t="s">
        <v>570</v>
      </c>
      <c r="C143" t="s">
        <v>705</v>
      </c>
      <c r="E143" t="str">
        <f>C143&amp;IF(ISBLANK(D143),""," "&amp;D143)</f>
        <v>Energy</v>
      </c>
      <c r="F143" t="s">
        <v>705</v>
      </c>
      <c r="G143" t="s">
        <v>697</v>
      </c>
      <c r="H143" t="s">
        <v>706</v>
      </c>
      <c r="I143" t="s">
        <v>707</v>
      </c>
      <c r="J143" s="5" t="s">
        <v>708</v>
      </c>
      <c r="K143" s="6" t="s">
        <v>149</v>
      </c>
      <c r="L143" s="13" t="s">
        <v>896</v>
      </c>
      <c r="M143" s="21" t="s">
        <v>898</v>
      </c>
    </row>
    <row r="144" spans="1:14" x14ac:dyDescent="0.25">
      <c r="A144" t="s">
        <v>714</v>
      </c>
      <c r="B144" s="1" t="s">
        <v>570</v>
      </c>
      <c r="C144" t="s">
        <v>715</v>
      </c>
      <c r="E144" t="str">
        <f>C144&amp;IF(ISBLANK(D144),""," "&amp;D144)</f>
        <v>Industrial Metals</v>
      </c>
      <c r="F144" t="s">
        <v>715</v>
      </c>
      <c r="G144" t="s">
        <v>697</v>
      </c>
      <c r="H144" t="s">
        <v>716</v>
      </c>
      <c r="I144" t="s">
        <v>717</v>
      </c>
      <c r="J144" s="5" t="s">
        <v>718</v>
      </c>
      <c r="K144" s="6" t="s">
        <v>149</v>
      </c>
      <c r="L144" s="13" t="s">
        <v>896</v>
      </c>
      <c r="M144" s="21" t="s">
        <v>898</v>
      </c>
    </row>
    <row r="145" spans="1:13" x14ac:dyDescent="0.25">
      <c r="A145" t="s">
        <v>719</v>
      </c>
      <c r="B145" s="1" t="s">
        <v>570</v>
      </c>
      <c r="C145" t="s">
        <v>720</v>
      </c>
      <c r="E145" t="str">
        <f>C145&amp;IF(ISBLANK(D145),""," "&amp;D145)</f>
        <v>Agriculture</v>
      </c>
      <c r="F145" t="s">
        <v>720</v>
      </c>
      <c r="G145" t="s">
        <v>697</v>
      </c>
      <c r="H145" t="s">
        <v>721</v>
      </c>
      <c r="I145" t="s">
        <v>722</v>
      </c>
      <c r="J145" s="5" t="s">
        <v>700</v>
      </c>
      <c r="K145" s="6" t="s">
        <v>149</v>
      </c>
      <c r="L145" s="13" t="s">
        <v>896</v>
      </c>
      <c r="M145" s="21" t="s">
        <v>898</v>
      </c>
    </row>
    <row r="146" spans="1:13" x14ac:dyDescent="0.25">
      <c r="A146" t="s">
        <v>730</v>
      </c>
      <c r="B146" s="1" t="s">
        <v>570</v>
      </c>
      <c r="C146" t="s">
        <v>731</v>
      </c>
      <c r="E146" t="str">
        <f>C146&amp;IF(ISBLANK(D146),""," "&amp;D146)</f>
        <v>Gold TR</v>
      </c>
      <c r="F146" t="s">
        <v>731</v>
      </c>
      <c r="G146" t="s">
        <v>726</v>
      </c>
      <c r="H146" t="s">
        <v>732</v>
      </c>
      <c r="I146" t="str" cm="1">
        <f t="array" ref="I146">_xll.BDP(H146,"LONG_COMP_NAME")</f>
        <v>Bloomberg Gold Subindex Total Return</v>
      </c>
      <c r="J146" s="5" t="str" cm="1">
        <f t="array" ref="J146">_xll.BDP(H146, "HISTORY_START_DT")</f>
        <v>14/01/1975</v>
      </c>
      <c r="K146" s="6" t="str" cm="1">
        <f t="array" ref="K146">_xll.BDP(H146, "CRNCY")</f>
        <v>USD</v>
      </c>
      <c r="L146" s="13" t="s">
        <v>896</v>
      </c>
      <c r="M146" s="21" t="s">
        <v>898</v>
      </c>
    </row>
    <row r="147" spans="1:13" x14ac:dyDescent="0.25">
      <c r="A147" s="4" t="s">
        <v>733</v>
      </c>
      <c r="B147" s="7" t="s">
        <v>570</v>
      </c>
      <c r="C147" s="4" t="s">
        <v>734</v>
      </c>
      <c r="D147" s="4"/>
      <c r="E147" s="4" t="str">
        <f>C147&amp;IF(ISBLANK(D147),""," "&amp;D147)</f>
        <v>Gold Spot (hedged)</v>
      </c>
      <c r="F147" s="4" t="s">
        <v>735</v>
      </c>
      <c r="G147" s="4" t="s">
        <v>726</v>
      </c>
      <c r="H147" s="4" t="s">
        <v>727</v>
      </c>
      <c r="I147" s="4" t="s">
        <v>728</v>
      </c>
      <c r="J147" s="8" t="s">
        <v>729</v>
      </c>
      <c r="K147" s="9" t="s">
        <v>149</v>
      </c>
      <c r="L147" s="13" t="s">
        <v>896</v>
      </c>
      <c r="M147" s="21" t="s">
        <v>898</v>
      </c>
    </row>
    <row r="148" spans="1:13" x14ac:dyDescent="0.25">
      <c r="A148" t="s">
        <v>736</v>
      </c>
      <c r="B148" s="1" t="s">
        <v>570</v>
      </c>
      <c r="C148" t="s">
        <v>737</v>
      </c>
      <c r="D148" t="s">
        <v>738</v>
      </c>
      <c r="E148" t="s">
        <v>739</v>
      </c>
      <c r="F148" t="s">
        <v>740</v>
      </c>
      <c r="G148" t="s">
        <v>737</v>
      </c>
      <c r="H148" t="s">
        <v>741</v>
      </c>
      <c r="I148" t="s">
        <v>742</v>
      </c>
      <c r="J148" s="5" t="s">
        <v>743</v>
      </c>
      <c r="K148" s="6" t="s">
        <v>149</v>
      </c>
      <c r="L148" s="13" t="s">
        <v>896</v>
      </c>
      <c r="M148" s="21" t="s">
        <v>898</v>
      </c>
    </row>
    <row r="149" spans="1:13" x14ac:dyDescent="0.25">
      <c r="A149" t="s">
        <v>744</v>
      </c>
      <c r="B149" s="1" t="s">
        <v>570</v>
      </c>
      <c r="C149" t="s">
        <v>737</v>
      </c>
      <c r="D149" t="s">
        <v>745</v>
      </c>
      <c r="E149" t="str">
        <f t="shared" ref="E149:E150" si="4">C149&amp;" "&amp;D149</f>
        <v>Crypto Nasdaq Index</v>
      </c>
      <c r="F149" t="s">
        <v>746</v>
      </c>
      <c r="G149" t="s">
        <v>737</v>
      </c>
      <c r="H149" t="s">
        <v>747</v>
      </c>
      <c r="I149" t="str" cm="1">
        <f t="array" ref="I149">_xll.BDP(H149,"LONG_COMP_NAME")</f>
        <v>Nasdaq Crypto Index</v>
      </c>
      <c r="J149" s="5" t="str" cm="1">
        <f t="array" ref="J149">_xll.BDP(H149, "HISTORY_START_DT")</f>
        <v>29/01/2021</v>
      </c>
      <c r="K149" s="6" t="str" cm="1">
        <f t="array" ref="K149">_xll.BDP(H149, "CRNCY")</f>
        <v>USD</v>
      </c>
      <c r="L149" s="13" t="s">
        <v>896</v>
      </c>
      <c r="M149" s="21" t="s">
        <v>898</v>
      </c>
    </row>
    <row r="150" spans="1:13" x14ac:dyDescent="0.25">
      <c r="A150" t="s">
        <v>748</v>
      </c>
      <c r="B150" s="1" t="s">
        <v>570</v>
      </c>
      <c r="C150" t="s">
        <v>737</v>
      </c>
      <c r="D150" t="s">
        <v>749</v>
      </c>
      <c r="E150" t="str">
        <f t="shared" si="4"/>
        <v>Crypto Btiwise 10 Large Index</v>
      </c>
      <c r="F150" t="s">
        <v>750</v>
      </c>
      <c r="G150" t="s">
        <v>737</v>
      </c>
      <c r="H150" t="s">
        <v>751</v>
      </c>
      <c r="I150" t="str" cm="1">
        <f t="array" ref="I150">_xll.BDP(H150,"LONG_COMP_NAME")</f>
        <v>Bitwise 10 Large Cap Crypto Index</v>
      </c>
      <c r="J150" s="5" t="str" cm="1">
        <f t="array" ref="J150">_xll.BDP(H150, "HISTORY_START_DT")</f>
        <v>31/12/2016</v>
      </c>
      <c r="K150" s="6" t="str" cm="1">
        <f t="array" ref="K150">_xll.BDP(H150, "CRNCY")</f>
        <v>USD</v>
      </c>
      <c r="L150" s="13" t="s">
        <v>896</v>
      </c>
      <c r="M150" s="21" t="s">
        <v>898</v>
      </c>
    </row>
    <row r="151" spans="1:13" x14ac:dyDescent="0.25">
      <c r="A151" t="s">
        <v>752</v>
      </c>
      <c r="B151" s="1" t="s">
        <v>570</v>
      </c>
      <c r="C151" t="s">
        <v>737</v>
      </c>
      <c r="D151" t="s">
        <v>753</v>
      </c>
      <c r="E151" t="s">
        <v>754</v>
      </c>
      <c r="F151" t="s">
        <v>753</v>
      </c>
      <c r="G151" t="s">
        <v>737</v>
      </c>
      <c r="H151" t="s">
        <v>755</v>
      </c>
      <c r="I151" t="s">
        <v>756</v>
      </c>
      <c r="J151" s="5" t="s">
        <v>757</v>
      </c>
      <c r="K151" s="6" t="s">
        <v>149</v>
      </c>
      <c r="L151" s="13" t="s">
        <v>896</v>
      </c>
      <c r="M151" s="21" t="s">
        <v>898</v>
      </c>
    </row>
    <row r="152" spans="1:13" x14ac:dyDescent="0.25">
      <c r="A152" s="4" t="s">
        <v>758</v>
      </c>
      <c r="B152" s="7" t="s">
        <v>570</v>
      </c>
      <c r="C152" s="4" t="s">
        <v>737</v>
      </c>
      <c r="D152" s="4" t="s">
        <v>759</v>
      </c>
      <c r="E152" s="4" t="s">
        <v>760</v>
      </c>
      <c r="F152" s="4" t="s">
        <v>759</v>
      </c>
      <c r="G152" s="4" t="s">
        <v>737</v>
      </c>
      <c r="H152" s="4" t="s">
        <v>761</v>
      </c>
      <c r="I152" s="4" t="s">
        <v>762</v>
      </c>
      <c r="J152" s="8" t="s">
        <v>763</v>
      </c>
      <c r="K152" s="9" t="s">
        <v>149</v>
      </c>
      <c r="L152" s="13" t="s">
        <v>896</v>
      </c>
      <c r="M152" s="21" t="s">
        <v>898</v>
      </c>
    </row>
    <row r="153" spans="1:13" x14ac:dyDescent="0.25">
      <c r="A153" t="s">
        <v>764</v>
      </c>
      <c r="B153" s="1" t="s">
        <v>765</v>
      </c>
      <c r="C153" t="s">
        <v>149</v>
      </c>
      <c r="E153" t="str">
        <f t="shared" ref="E153:E173" si="5">C153&amp;IF(ISBLANK(D153),""," "&amp;D153)</f>
        <v>USD</v>
      </c>
      <c r="F153" t="s">
        <v>766</v>
      </c>
      <c r="G153" t="s">
        <v>13</v>
      </c>
      <c r="H153" t="s">
        <v>767</v>
      </c>
      <c r="I153" t="s">
        <v>768</v>
      </c>
      <c r="J153" s="5" t="s">
        <v>769</v>
      </c>
      <c r="K153" s="6" t="s">
        <v>149</v>
      </c>
      <c r="L153" s="13" t="s">
        <v>896</v>
      </c>
      <c r="M153" t="s">
        <v>855</v>
      </c>
    </row>
    <row r="154" spans="1:13" x14ac:dyDescent="0.25">
      <c r="A154" t="s">
        <v>770</v>
      </c>
      <c r="B154" s="1" t="s">
        <v>765</v>
      </c>
      <c r="C154" t="s">
        <v>149</v>
      </c>
      <c r="E154" t="str">
        <f t="shared" si="5"/>
        <v>USD</v>
      </c>
      <c r="F154" t="s">
        <v>766</v>
      </c>
      <c r="G154" t="s">
        <v>13</v>
      </c>
      <c r="H154" t="s">
        <v>771</v>
      </c>
      <c r="I154" t="str" cm="1">
        <f t="array" ref="I154">_xll.BDP(H154,"LONG_COMP_NAME")</f>
        <v>USDUSD Spot Exchange Rate - Price of 1 USD in USD</v>
      </c>
      <c r="J154" s="5" t="str" cm="1">
        <f t="array" ref="J154">_xll.BDP(H154, "HISTORY_START_DT")</f>
        <v>01/01/1971</v>
      </c>
      <c r="K154" s="6" t="str" cm="1">
        <f t="array" ref="K154">_xll.BDP(H154, "CRNCY")</f>
        <v>USD</v>
      </c>
      <c r="L154" s="13" t="s">
        <v>896</v>
      </c>
      <c r="M154" t="s">
        <v>855</v>
      </c>
    </row>
    <row r="155" spans="1:13" x14ac:dyDescent="0.25">
      <c r="A155" t="s">
        <v>772</v>
      </c>
      <c r="B155" s="1" t="s">
        <v>765</v>
      </c>
      <c r="C155" t="s">
        <v>29</v>
      </c>
      <c r="E155" t="str">
        <f t="shared" si="5"/>
        <v>EUR</v>
      </c>
      <c r="F155" t="s">
        <v>773</v>
      </c>
      <c r="G155" t="s">
        <v>13</v>
      </c>
      <c r="H155" t="s">
        <v>774</v>
      </c>
      <c r="I155" t="str" cm="1">
        <f t="array" ref="I155">_xll.BDP(H155,"Name")</f>
        <v>EUR-USD X-RATE</v>
      </c>
      <c r="J155" s="5" t="str" cm="1">
        <f t="array" ref="J155">_xll.BDP(H155, "HISTORY_START_DT")</f>
        <v>02/01/1975</v>
      </c>
      <c r="K155" s="6" t="str" cm="1">
        <f t="array" ref="K155">_xll.BDP(H155, "CRNCY")</f>
        <v>USD</v>
      </c>
      <c r="L155" s="13" t="s">
        <v>896</v>
      </c>
      <c r="M155" t="s">
        <v>855</v>
      </c>
    </row>
    <row r="156" spans="1:13" x14ac:dyDescent="0.25">
      <c r="A156" t="s">
        <v>775</v>
      </c>
      <c r="B156" s="1" t="s">
        <v>765</v>
      </c>
      <c r="C156" t="s">
        <v>36</v>
      </c>
      <c r="E156" t="str">
        <f t="shared" si="5"/>
        <v>CHF</v>
      </c>
      <c r="F156" t="s">
        <v>776</v>
      </c>
      <c r="G156" t="s">
        <v>13</v>
      </c>
      <c r="H156" t="s">
        <v>777</v>
      </c>
      <c r="I156" t="s">
        <v>778</v>
      </c>
      <c r="J156" s="5" t="s">
        <v>779</v>
      </c>
      <c r="K156" s="6" t="s">
        <v>149</v>
      </c>
      <c r="L156" s="13" t="s">
        <v>896</v>
      </c>
      <c r="M156" t="s">
        <v>855</v>
      </c>
    </row>
    <row r="157" spans="1:13" x14ac:dyDescent="0.25">
      <c r="A157" t="s">
        <v>780</v>
      </c>
      <c r="B157" s="1" t="s">
        <v>765</v>
      </c>
      <c r="C157" t="s">
        <v>42</v>
      </c>
      <c r="E157" t="str">
        <f t="shared" si="5"/>
        <v>GBP</v>
      </c>
      <c r="F157" t="s">
        <v>781</v>
      </c>
      <c r="G157" t="s">
        <v>13</v>
      </c>
      <c r="H157" t="s">
        <v>782</v>
      </c>
      <c r="I157" t="s">
        <v>783</v>
      </c>
      <c r="J157" s="5" t="s">
        <v>779</v>
      </c>
      <c r="K157" s="6" t="s">
        <v>149</v>
      </c>
      <c r="L157" s="13" t="s">
        <v>896</v>
      </c>
      <c r="M157" t="s">
        <v>855</v>
      </c>
    </row>
    <row r="158" spans="1:13" x14ac:dyDescent="0.25">
      <c r="A158" t="s">
        <v>784</v>
      </c>
      <c r="B158" s="1" t="s">
        <v>765</v>
      </c>
      <c r="C158" t="s">
        <v>48</v>
      </c>
      <c r="E158" t="str">
        <f t="shared" si="5"/>
        <v>JPY</v>
      </c>
      <c r="F158" t="s">
        <v>785</v>
      </c>
      <c r="G158" t="s">
        <v>13</v>
      </c>
      <c r="H158" t="s">
        <v>786</v>
      </c>
      <c r="I158" t="s">
        <v>787</v>
      </c>
      <c r="J158" s="5" t="s">
        <v>779</v>
      </c>
      <c r="K158" s="6" t="s">
        <v>149</v>
      </c>
      <c r="L158" s="13" t="s">
        <v>896</v>
      </c>
      <c r="M158" t="s">
        <v>855</v>
      </c>
    </row>
    <row r="159" spans="1:13" x14ac:dyDescent="0.25">
      <c r="A159" t="s">
        <v>788</v>
      </c>
      <c r="B159" s="1" t="s">
        <v>765</v>
      </c>
      <c r="C159" t="s">
        <v>54</v>
      </c>
      <c r="E159" t="str">
        <f t="shared" si="5"/>
        <v>CAD</v>
      </c>
      <c r="F159" t="s">
        <v>789</v>
      </c>
      <c r="G159" t="s">
        <v>13</v>
      </c>
      <c r="H159" t="s">
        <v>790</v>
      </c>
      <c r="I159" t="s">
        <v>791</v>
      </c>
      <c r="J159" s="5" t="s">
        <v>779</v>
      </c>
      <c r="K159" s="6" t="s">
        <v>149</v>
      </c>
      <c r="L159" s="13" t="s">
        <v>896</v>
      </c>
      <c r="M159" t="s">
        <v>855</v>
      </c>
    </row>
    <row r="160" spans="1:13" x14ac:dyDescent="0.25">
      <c r="A160" t="s">
        <v>792</v>
      </c>
      <c r="B160" s="1" t="s">
        <v>765</v>
      </c>
      <c r="C160" t="s">
        <v>60</v>
      </c>
      <c r="E160" t="str">
        <f t="shared" si="5"/>
        <v>AUD</v>
      </c>
      <c r="F160" t="s">
        <v>793</v>
      </c>
      <c r="G160" t="s">
        <v>13</v>
      </c>
      <c r="H160" t="s">
        <v>794</v>
      </c>
      <c r="I160" t="s">
        <v>795</v>
      </c>
      <c r="J160" s="5" t="s">
        <v>779</v>
      </c>
      <c r="K160" s="6" t="s">
        <v>149</v>
      </c>
      <c r="L160" s="13" t="s">
        <v>896</v>
      </c>
      <c r="M160" t="s">
        <v>855</v>
      </c>
    </row>
    <row r="161" spans="1:13" x14ac:dyDescent="0.25">
      <c r="A161" t="s">
        <v>796</v>
      </c>
      <c r="B161" s="1" t="s">
        <v>765</v>
      </c>
      <c r="C161" t="s">
        <v>66</v>
      </c>
      <c r="E161" t="str">
        <f t="shared" si="5"/>
        <v>NZD</v>
      </c>
      <c r="F161" t="s">
        <v>797</v>
      </c>
      <c r="G161" t="s">
        <v>13</v>
      </c>
      <c r="H161" t="s">
        <v>798</v>
      </c>
      <c r="I161" t="s">
        <v>799</v>
      </c>
      <c r="J161" s="5" t="s">
        <v>779</v>
      </c>
      <c r="K161" s="6" t="s">
        <v>149</v>
      </c>
      <c r="L161" s="13" t="s">
        <v>896</v>
      </c>
      <c r="M161" t="s">
        <v>855</v>
      </c>
    </row>
    <row r="162" spans="1:13" x14ac:dyDescent="0.25">
      <c r="A162" t="s">
        <v>800</v>
      </c>
      <c r="B162" s="1" t="s">
        <v>765</v>
      </c>
      <c r="C162" t="s">
        <v>72</v>
      </c>
      <c r="E162" t="str">
        <f t="shared" si="5"/>
        <v>DKK</v>
      </c>
      <c r="F162" t="s">
        <v>801</v>
      </c>
      <c r="G162" t="s">
        <v>13</v>
      </c>
      <c r="H162" t="s">
        <v>802</v>
      </c>
      <c r="I162" t="s">
        <v>803</v>
      </c>
      <c r="J162" s="5" t="s">
        <v>779</v>
      </c>
      <c r="K162" s="6" t="s">
        <v>149</v>
      </c>
      <c r="L162" s="13" t="s">
        <v>896</v>
      </c>
      <c r="M162" t="s">
        <v>855</v>
      </c>
    </row>
    <row r="163" spans="1:13" x14ac:dyDescent="0.25">
      <c r="A163" t="s">
        <v>804</v>
      </c>
      <c r="B163" s="1" t="s">
        <v>765</v>
      </c>
      <c r="C163" t="s">
        <v>78</v>
      </c>
      <c r="E163" t="str">
        <f t="shared" si="5"/>
        <v>SEK</v>
      </c>
      <c r="F163" t="s">
        <v>805</v>
      </c>
      <c r="G163" t="s">
        <v>13</v>
      </c>
      <c r="H163" t="s">
        <v>806</v>
      </c>
      <c r="I163" t="s">
        <v>807</v>
      </c>
      <c r="J163" s="5" t="s">
        <v>779</v>
      </c>
      <c r="K163" s="6" t="s">
        <v>149</v>
      </c>
      <c r="L163" s="13" t="s">
        <v>896</v>
      </c>
      <c r="M163" t="s">
        <v>855</v>
      </c>
    </row>
    <row r="164" spans="1:13" x14ac:dyDescent="0.25">
      <c r="A164" t="s">
        <v>808</v>
      </c>
      <c r="B164" s="1" t="s">
        <v>765</v>
      </c>
      <c r="C164" t="s">
        <v>231</v>
      </c>
      <c r="E164" t="str">
        <f t="shared" si="5"/>
        <v>NOK</v>
      </c>
      <c r="F164" t="s">
        <v>809</v>
      </c>
      <c r="G164" t="s">
        <v>13</v>
      </c>
      <c r="H164" t="s">
        <v>810</v>
      </c>
      <c r="I164" t="s">
        <v>811</v>
      </c>
      <c r="J164" s="5" t="s">
        <v>812</v>
      </c>
      <c r="K164" s="6" t="s">
        <v>149</v>
      </c>
      <c r="L164" s="13" t="s">
        <v>896</v>
      </c>
      <c r="M164" t="s">
        <v>855</v>
      </c>
    </row>
    <row r="165" spans="1:13" x14ac:dyDescent="0.25">
      <c r="A165" t="s">
        <v>813</v>
      </c>
      <c r="B165" s="1" t="s">
        <v>765</v>
      </c>
      <c r="C165" t="s">
        <v>88</v>
      </c>
      <c r="E165" t="str">
        <f t="shared" si="5"/>
        <v>SGD</v>
      </c>
      <c r="F165" t="s">
        <v>814</v>
      </c>
      <c r="G165" t="s">
        <v>13</v>
      </c>
      <c r="H165" t="s">
        <v>815</v>
      </c>
      <c r="I165" t="s">
        <v>816</v>
      </c>
      <c r="J165" s="5" t="s">
        <v>311</v>
      </c>
      <c r="K165" s="6" t="s">
        <v>149</v>
      </c>
      <c r="L165" s="13" t="s">
        <v>896</v>
      </c>
      <c r="M165" t="s">
        <v>855</v>
      </c>
    </row>
    <row r="166" spans="1:13" x14ac:dyDescent="0.25">
      <c r="A166" t="s">
        <v>817</v>
      </c>
      <c r="B166" s="1" t="s">
        <v>765</v>
      </c>
      <c r="C166" t="s">
        <v>95</v>
      </c>
      <c r="E166" t="str">
        <f t="shared" si="5"/>
        <v>HKD</v>
      </c>
      <c r="F166" t="s">
        <v>818</v>
      </c>
      <c r="G166" t="s">
        <v>13</v>
      </c>
      <c r="H166" t="s">
        <v>819</v>
      </c>
      <c r="I166" t="s">
        <v>820</v>
      </c>
      <c r="J166" s="5" t="s">
        <v>821</v>
      </c>
      <c r="K166" s="6" t="s">
        <v>149</v>
      </c>
      <c r="L166" s="13" t="s">
        <v>896</v>
      </c>
      <c r="M166" t="s">
        <v>855</v>
      </c>
    </row>
    <row r="167" spans="1:13" x14ac:dyDescent="0.25">
      <c r="A167" t="s">
        <v>822</v>
      </c>
      <c r="B167" s="1" t="s">
        <v>765</v>
      </c>
      <c r="C167" t="s">
        <v>101</v>
      </c>
      <c r="E167" t="str">
        <f t="shared" si="5"/>
        <v>CNY</v>
      </c>
      <c r="F167" t="s">
        <v>823</v>
      </c>
      <c r="G167" t="s">
        <v>13</v>
      </c>
      <c r="H167" t="s">
        <v>824</v>
      </c>
      <c r="I167" t="s">
        <v>825</v>
      </c>
      <c r="J167" s="5" t="s">
        <v>826</v>
      </c>
      <c r="K167" s="6" t="s">
        <v>149</v>
      </c>
      <c r="L167" s="13" t="s">
        <v>896</v>
      </c>
      <c r="M167" t="s">
        <v>855</v>
      </c>
    </row>
    <row r="168" spans="1:13" x14ac:dyDescent="0.25">
      <c r="A168" t="s">
        <v>827</v>
      </c>
      <c r="B168" s="1" t="s">
        <v>765</v>
      </c>
      <c r="C168" t="s">
        <v>107</v>
      </c>
      <c r="E168" t="str">
        <f t="shared" si="5"/>
        <v>TWD</v>
      </c>
      <c r="F168" t="s">
        <v>828</v>
      </c>
      <c r="G168" t="s">
        <v>13</v>
      </c>
      <c r="H168" t="s">
        <v>829</v>
      </c>
      <c r="I168" t="s">
        <v>830</v>
      </c>
      <c r="J168" s="5" t="s">
        <v>831</v>
      </c>
      <c r="K168" s="6" t="s">
        <v>149</v>
      </c>
      <c r="L168" s="13" t="s">
        <v>896</v>
      </c>
      <c r="M168" t="s">
        <v>855</v>
      </c>
    </row>
    <row r="169" spans="1:13" x14ac:dyDescent="0.25">
      <c r="A169" t="s">
        <v>832</v>
      </c>
      <c r="B169" s="1" t="s">
        <v>765</v>
      </c>
      <c r="C169" t="s">
        <v>113</v>
      </c>
      <c r="E169" t="str">
        <f t="shared" si="5"/>
        <v>KRW</v>
      </c>
      <c r="F169" t="s">
        <v>833</v>
      </c>
      <c r="G169" t="s">
        <v>13</v>
      </c>
      <c r="H169" t="s">
        <v>834</v>
      </c>
      <c r="I169" t="s">
        <v>835</v>
      </c>
      <c r="J169" s="5" t="s">
        <v>836</v>
      </c>
      <c r="K169" s="6" t="s">
        <v>149</v>
      </c>
      <c r="L169" s="13" t="s">
        <v>896</v>
      </c>
      <c r="M169" t="s">
        <v>855</v>
      </c>
    </row>
    <row r="170" spans="1:13" x14ac:dyDescent="0.25">
      <c r="A170" t="s">
        <v>837</v>
      </c>
      <c r="B170" s="1" t="s">
        <v>765</v>
      </c>
      <c r="C170" t="s">
        <v>120</v>
      </c>
      <c r="E170" t="str">
        <f t="shared" si="5"/>
        <v>INR</v>
      </c>
      <c r="F170" t="s">
        <v>838</v>
      </c>
      <c r="G170" t="s">
        <v>13</v>
      </c>
      <c r="H170" t="s">
        <v>839</v>
      </c>
      <c r="I170" t="s">
        <v>840</v>
      </c>
      <c r="J170" s="5" t="s">
        <v>841</v>
      </c>
      <c r="K170" s="6" t="s">
        <v>149</v>
      </c>
      <c r="L170" s="13" t="s">
        <v>896</v>
      </c>
      <c r="M170" t="s">
        <v>855</v>
      </c>
    </row>
    <row r="171" spans="1:13" x14ac:dyDescent="0.25">
      <c r="A171" t="s">
        <v>842</v>
      </c>
      <c r="B171" s="1" t="s">
        <v>765</v>
      </c>
      <c r="C171" t="s">
        <v>126</v>
      </c>
      <c r="E171" t="str">
        <f t="shared" si="5"/>
        <v>MXN</v>
      </c>
      <c r="F171" t="s">
        <v>843</v>
      </c>
      <c r="G171" t="s">
        <v>13</v>
      </c>
      <c r="H171" t="s">
        <v>844</v>
      </c>
      <c r="I171" t="s">
        <v>845</v>
      </c>
      <c r="J171" s="5" t="s">
        <v>779</v>
      </c>
      <c r="K171" s="6" t="s">
        <v>149</v>
      </c>
      <c r="L171" s="13" t="s">
        <v>896</v>
      </c>
      <c r="M171" t="s">
        <v>855</v>
      </c>
    </row>
    <row r="172" spans="1:13" x14ac:dyDescent="0.25">
      <c r="A172" t="s">
        <v>846</v>
      </c>
      <c r="B172" s="1" t="s">
        <v>765</v>
      </c>
      <c r="C172" t="s">
        <v>132</v>
      </c>
      <c r="E172" t="str">
        <f t="shared" si="5"/>
        <v>ZAR</v>
      </c>
      <c r="F172" t="s">
        <v>847</v>
      </c>
      <c r="G172" t="s">
        <v>13</v>
      </c>
      <c r="H172" t="s">
        <v>848</v>
      </c>
      <c r="I172" t="s">
        <v>849</v>
      </c>
      <c r="J172" s="5" t="s">
        <v>821</v>
      </c>
      <c r="K172" s="6" t="s">
        <v>149</v>
      </c>
      <c r="L172" s="13" t="s">
        <v>896</v>
      </c>
      <c r="M172" t="s">
        <v>855</v>
      </c>
    </row>
    <row r="173" spans="1:13" x14ac:dyDescent="0.25">
      <c r="A173" t="s">
        <v>850</v>
      </c>
      <c r="B173" s="1" t="s">
        <v>765</v>
      </c>
      <c r="C173" t="s">
        <v>139</v>
      </c>
      <c r="E173" t="str">
        <f t="shared" si="5"/>
        <v>BRL</v>
      </c>
      <c r="F173" t="s">
        <v>851</v>
      </c>
      <c r="G173" t="s">
        <v>13</v>
      </c>
      <c r="H173" t="s">
        <v>852</v>
      </c>
      <c r="I173" t="s">
        <v>853</v>
      </c>
      <c r="J173" s="5" t="s">
        <v>854</v>
      </c>
      <c r="K173" s="6" t="s">
        <v>149</v>
      </c>
      <c r="L173" s="13" t="s">
        <v>896</v>
      </c>
      <c r="M173" t="s">
        <v>855</v>
      </c>
    </row>
  </sheetData>
  <autoFilter ref="M1:M44" xr:uid="{518DDDDB-0D92-4015-BE68-CC343D0ABF2E}"/>
  <conditionalFormatting sqref="A54">
    <cfRule type="duplicateValues" dxfId="16" priority="8"/>
  </conditionalFormatting>
  <conditionalFormatting sqref="A59">
    <cfRule type="duplicateValues" dxfId="15" priority="3"/>
  </conditionalFormatting>
  <conditionalFormatting sqref="A60 A46:A53 A55:A58">
    <cfRule type="duplicateValues" dxfId="14" priority="16"/>
  </conditionalFormatting>
  <conditionalFormatting sqref="A61">
    <cfRule type="duplicateValues" dxfId="13" priority="15"/>
  </conditionalFormatting>
  <conditionalFormatting sqref="A93">
    <cfRule type="duplicateValues" dxfId="12" priority="5"/>
  </conditionalFormatting>
  <conditionalFormatting sqref="A94">
    <cfRule type="duplicateValues" dxfId="11" priority="4"/>
  </conditionalFormatting>
  <conditionalFormatting sqref="A99">
    <cfRule type="duplicateValues" dxfId="10" priority="1"/>
  </conditionalFormatting>
  <conditionalFormatting sqref="A107">
    <cfRule type="duplicateValues" dxfId="9" priority="10"/>
  </conditionalFormatting>
  <conditionalFormatting sqref="A109 A30">
    <cfRule type="duplicateValues" dxfId="8" priority="17"/>
  </conditionalFormatting>
  <conditionalFormatting sqref="A31:A32">
    <cfRule type="duplicateValues" dxfId="7" priority="12"/>
  </conditionalFormatting>
  <conditionalFormatting sqref="A112">
    <cfRule type="duplicateValues" dxfId="6" priority="9"/>
  </conditionalFormatting>
  <conditionalFormatting sqref="A121">
    <cfRule type="duplicateValues" dxfId="5" priority="7"/>
  </conditionalFormatting>
  <conditionalFormatting sqref="A35">
    <cfRule type="duplicateValues" dxfId="4" priority="6"/>
  </conditionalFormatting>
  <conditionalFormatting sqref="A129">
    <cfRule type="duplicateValues" dxfId="3" priority="11"/>
  </conditionalFormatting>
  <conditionalFormatting sqref="A133">
    <cfRule type="duplicateValues" dxfId="2" priority="13"/>
  </conditionalFormatting>
  <conditionalFormatting sqref="A172:A173">
    <cfRule type="duplicateValues" dxfId="1" priority="2"/>
  </conditionalFormatting>
  <conditionalFormatting sqref="A174:A1048576 A110:A111 A108 A113:A120 A33:A34 A36:A45 A1:A29 A62:A92 A95:A98 A122:A128 A130:A132 A134:A171 A100:A106">
    <cfRule type="duplicateValues" dxfId="0" priority="31"/>
  </conditionalFormatting>
  <pageMargins left="0.7" right="0.7" top="0.75" bottom="0.75" header="0.3" footer="0.3"/>
  <pageSetup paperSize="8" scale="22" orientation="portrait" horizontalDpi="200" verticalDpi="200" r:id="rId1"/>
  <tableParts count="1">
    <tablePart r:id="rId2"/>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ACs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Artur Sepp</dc:creator>
  <cp:lastModifiedBy>Artur Sepp</cp:lastModifiedBy>
  <dcterms:created xsi:type="dcterms:W3CDTF">2025-09-26T08:44:52Z</dcterms:created>
  <dcterms:modified xsi:type="dcterms:W3CDTF">2025-10-11T20:09:56Z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1d35198-e2de-4512-812f-4bfb287fe7db_Enabled">
    <vt:lpwstr>true</vt:lpwstr>
  </property>
  <property fmtid="{D5CDD505-2E9C-101B-9397-08002B2CF9AE}" pid="3" name="MSIP_Label_61d35198-e2de-4512-812f-4bfb287fe7db_SetDate">
    <vt:lpwstr>2025-09-26T08:45:47Z</vt:lpwstr>
  </property>
  <property fmtid="{D5CDD505-2E9C-101B-9397-08002B2CF9AE}" pid="4" name="MSIP_Label_61d35198-e2de-4512-812f-4bfb287fe7db_Method">
    <vt:lpwstr>Standard</vt:lpwstr>
  </property>
  <property fmtid="{D5CDD505-2E9C-101B-9397-08002B2CF9AE}" pid="5" name="MSIP_Label_61d35198-e2de-4512-812f-4bfb287fe7db_Name">
    <vt:lpwstr>General</vt:lpwstr>
  </property>
  <property fmtid="{D5CDD505-2E9C-101B-9397-08002B2CF9AE}" pid="6" name="MSIP_Label_61d35198-e2de-4512-812f-4bfb287fe7db_SiteId">
    <vt:lpwstr>8cbd52dc-3264-4ee0-8d0b-3560fe959c06</vt:lpwstr>
  </property>
  <property fmtid="{D5CDD505-2E9C-101B-9397-08002B2CF9AE}" pid="7" name="MSIP_Label_61d35198-e2de-4512-812f-4bfb287fe7db_ActionId">
    <vt:lpwstr>21a14646-00b9-47f4-ae47-d84918cabe27</vt:lpwstr>
  </property>
  <property fmtid="{D5CDD505-2E9C-101B-9397-08002B2CF9AE}" pid="8" name="MSIP_Label_61d35198-e2de-4512-812f-4bfb287fe7db_ContentBits">
    <vt:lpwstr>0</vt:lpwstr>
  </property>
  <property fmtid="{D5CDD505-2E9C-101B-9397-08002B2CF9AE}" pid="9" name="MSIP_Label_61d35198-e2de-4512-812f-4bfb287fe7db_Tag">
    <vt:lpwstr>10, 3, 0, 1</vt:lpwstr>
  </property>
</Properties>
</file>